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NIA A\SPJ TAHUN 2026 NIA\1. BAHAN REKON\BENDAHARA PENGELUARAN\5. MEI\"/>
    </mc:Choice>
  </mc:AlternateContent>
  <xr:revisionPtr revIDLastSave="0" documentId="13_ncr:1_{24E2B108-F54E-4E05-9BA9-E3241386C3C4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JANUARI" sheetId="35" r:id="rId1"/>
    <sheet name="FEBRUARI" sheetId="36" r:id="rId2"/>
    <sheet name="MARET" sheetId="37" r:id="rId3"/>
    <sheet name="APRIL" sheetId="38" r:id="rId4"/>
    <sheet name="MEI" sheetId="39" r:id="rId5"/>
  </sheets>
  <definedNames>
    <definedName name="_xlnm.Print_Area" localSheetId="3">APRIL!$B$1:$O$36</definedName>
    <definedName name="_xlnm.Print_Area" localSheetId="1">FEBRUARI!$B$1:$O$27</definedName>
    <definedName name="_xlnm.Print_Area" localSheetId="0">JANUARI!$B$1:$O$24</definedName>
    <definedName name="_xlnm.Print_Area" localSheetId="2">MARET!$B$1:$O$29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3" i="39" l="1"/>
  <c r="K18" i="39"/>
  <c r="L18" i="39"/>
  <c r="M18" i="39"/>
  <c r="N18" i="39"/>
  <c r="O18" i="39"/>
  <c r="J18" i="39"/>
  <c r="I26" i="39"/>
  <c r="N17" i="39"/>
  <c r="M17" i="39"/>
  <c r="L17" i="39"/>
  <c r="L19" i="39" s="1"/>
  <c r="K17" i="39"/>
  <c r="K19" i="39" s="1"/>
  <c r="J17" i="39"/>
  <c r="O15" i="39"/>
  <c r="O14" i="39"/>
  <c r="O12" i="39"/>
  <c r="O11" i="39"/>
  <c r="O10" i="39"/>
  <c r="O17" i="38"/>
  <c r="O18" i="38"/>
  <c r="O19" i="38"/>
  <c r="O20" i="38"/>
  <c r="O16" i="38"/>
  <c r="O14" i="38"/>
  <c r="O15" i="38"/>
  <c r="T11" i="37"/>
  <c r="K23" i="38"/>
  <c r="L23" i="38"/>
  <c r="M23" i="38"/>
  <c r="N23" i="38"/>
  <c r="O23" i="38"/>
  <c r="J23" i="38"/>
  <c r="I31" i="38"/>
  <c r="N22" i="38"/>
  <c r="N24" i="38" s="1"/>
  <c r="M22" i="38"/>
  <c r="L22" i="38"/>
  <c r="K22" i="38"/>
  <c r="K24" i="38" s="1"/>
  <c r="J22" i="38"/>
  <c r="O13" i="38"/>
  <c r="O12" i="38"/>
  <c r="O11" i="38"/>
  <c r="O10" i="38"/>
  <c r="L17" i="37"/>
  <c r="M17" i="37"/>
  <c r="N17" i="37"/>
  <c r="O17" i="37"/>
  <c r="O14" i="37"/>
  <c r="O15" i="37"/>
  <c r="M19" i="37"/>
  <c r="B15" i="37"/>
  <c r="K18" i="37"/>
  <c r="L18" i="37"/>
  <c r="M18" i="37"/>
  <c r="N18" i="37"/>
  <c r="O18" i="37"/>
  <c r="J18" i="37"/>
  <c r="I26" i="37"/>
  <c r="N19" i="37"/>
  <c r="L19" i="37"/>
  <c r="K17" i="37"/>
  <c r="J17" i="37"/>
  <c r="J19" i="37" s="1"/>
  <c r="O13" i="37"/>
  <c r="B13" i="37"/>
  <c r="O12" i="37"/>
  <c r="O11" i="37"/>
  <c r="B11" i="37"/>
  <c r="O10" i="37"/>
  <c r="M15" i="36"/>
  <c r="O13" i="36"/>
  <c r="B13" i="36"/>
  <c r="K15" i="36"/>
  <c r="K17" i="36" s="1"/>
  <c r="L15" i="36"/>
  <c r="L17" i="36" s="1"/>
  <c r="J15" i="36"/>
  <c r="J17" i="36" s="1"/>
  <c r="O12" i="36"/>
  <c r="O16" i="36"/>
  <c r="N16" i="36"/>
  <c r="M16" i="36"/>
  <c r="I24" i="36"/>
  <c r="N15" i="36"/>
  <c r="O11" i="36"/>
  <c r="B11" i="36"/>
  <c r="O10" i="36"/>
  <c r="I21" i="35"/>
  <c r="N12" i="35"/>
  <c r="N14" i="35" s="1"/>
  <c r="M12" i="35"/>
  <c r="M14" i="35" s="1"/>
  <c r="L12" i="35"/>
  <c r="L14" i="35" s="1"/>
  <c r="K12" i="35"/>
  <c r="J12" i="35"/>
  <c r="O11" i="35"/>
  <c r="B11" i="35"/>
  <c r="O10" i="35"/>
  <c r="J19" i="39" l="1"/>
  <c r="M19" i="39"/>
  <c r="N19" i="39"/>
  <c r="O17" i="39"/>
  <c r="O19" i="39" s="1"/>
  <c r="I27" i="39" s="1"/>
  <c r="J24" i="38"/>
  <c r="L24" i="38"/>
  <c r="O22" i="38"/>
  <c r="O24" i="38" s="1"/>
  <c r="I32" i="38" s="1"/>
  <c r="M24" i="38"/>
  <c r="O19" i="37"/>
  <c r="I27" i="37" s="1"/>
  <c r="K19" i="37"/>
  <c r="N17" i="36"/>
  <c r="O15" i="36"/>
  <c r="O17" i="36"/>
  <c r="I25" i="36" s="1"/>
  <c r="M17" i="36"/>
  <c r="K14" i="35"/>
  <c r="O12" i="35"/>
  <c r="O14" i="35" s="1"/>
  <c r="J14" i="35"/>
  <c r="I22" i="35" l="1"/>
</calcChain>
</file>

<file path=xl/sharedStrings.xml><?xml version="1.0" encoding="utf-8"?>
<sst xmlns="http://schemas.openxmlformats.org/spreadsheetml/2006/main" count="323" uniqueCount="89">
  <si>
    <t xml:space="preserve">REKAPITULASI SP2D </t>
  </si>
  <si>
    <t>SKPD KECAMATAN CANDUANG</t>
  </si>
  <si>
    <t>NO URUT</t>
  </si>
  <si>
    <t>TANGGAL</t>
  </si>
  <si>
    <t>SP2D</t>
  </si>
  <si>
    <t>URAIAN</t>
  </si>
  <si>
    <t>JUMLAH SP2D</t>
  </si>
  <si>
    <t>JUMLAH</t>
  </si>
  <si>
    <t>UP</t>
  </si>
  <si>
    <t>GU</t>
  </si>
  <si>
    <t>TU</t>
  </si>
  <si>
    <t>LS</t>
  </si>
  <si>
    <t>GAJI/ TPP</t>
  </si>
  <si>
    <t>BARANG &amp; JASA</t>
  </si>
  <si>
    <t>BARANG &amp;  JASA</t>
  </si>
  <si>
    <t>V</t>
  </si>
  <si>
    <t>Jumlah Bulan Ini</t>
  </si>
  <si>
    <t>Jumlah S/D Bulan Ini</t>
  </si>
  <si>
    <t>Mengetahui :</t>
  </si>
  <si>
    <t>DIVERIFIKASI OLEH PPK</t>
  </si>
  <si>
    <t>Lasi,</t>
  </si>
  <si>
    <t xml:space="preserve">Pengguna Anggaran, </t>
  </si>
  <si>
    <t>Bendahara Pengeluaran</t>
  </si>
  <si>
    <t>NAMA</t>
  </si>
  <si>
    <t>: SYAFRIANTI, SE</t>
  </si>
  <si>
    <t>NIP</t>
  </si>
  <si>
    <t>: 19830124 200901 2 004</t>
  </si>
  <si>
    <t>PARAF</t>
  </si>
  <si>
    <t>:</t>
  </si>
  <si>
    <t>SYAHRUL HAMIDI, SH. MH</t>
  </si>
  <si>
    <t>NIP. 19690806 199302 1 003</t>
  </si>
  <si>
    <t>Jumlah Bulan Lalu</t>
  </si>
  <si>
    <t>BULAN JANUARI 2026</t>
  </si>
  <si>
    <t>31 Januari 2026</t>
  </si>
  <si>
    <t>MIRA ZULFIA, A.Md.Kep</t>
  </si>
  <si>
    <t>NIP. 197609161996032001</t>
  </si>
  <si>
    <t>06 Januari 2026</t>
  </si>
  <si>
    <t>Pembayaran Gaji PNS Bulan Januari 2026</t>
  </si>
  <si>
    <t>Pembayaran Gaji PPPK Bulan Januari 2026</t>
  </si>
  <si>
    <t>BULAN FEBRUARI 2026</t>
  </si>
  <si>
    <t>01 Februari 2026</t>
  </si>
  <si>
    <t>Pembayaran Gaji PNS Bulan Februari 2026</t>
  </si>
  <si>
    <t>Pembayaran Gaji PPPK Bulan Februari 2026</t>
  </si>
  <si>
    <t>04 Februari 2026</t>
  </si>
  <si>
    <t>Pembayaran UP Kantor Camat Canduang Tahun 2026</t>
  </si>
  <si>
    <t>28 Februari 2026</t>
  </si>
  <si>
    <t>Pembayaran TPP PNS bulan Januari 2026</t>
  </si>
  <si>
    <t>26 Februari 2026</t>
  </si>
  <si>
    <t>BULAN MARET 2026</t>
  </si>
  <si>
    <t>01 Maret 2026</t>
  </si>
  <si>
    <t>Pembayaran Gaji PNS Bulan Maret 2026</t>
  </si>
  <si>
    <t>Pembayaran Gaji PPPK Bulan Maret 2026</t>
  </si>
  <si>
    <t>-</t>
  </si>
  <si>
    <t xml:space="preserve">Pembayaran GU Kantor Camat Canduang </t>
  </si>
  <si>
    <t>09 Maret 2026</t>
  </si>
  <si>
    <t>Pembayaran TPP PNS bulan Februari 2026</t>
  </si>
  <si>
    <t>31 Maret 2026</t>
  </si>
  <si>
    <t>13 Maret 2026</t>
  </si>
  <si>
    <t>Pembayaran THR PNS tahun 2026</t>
  </si>
  <si>
    <t>Pembayaran THR PPPK tahun 2026</t>
  </si>
  <si>
    <t>RIDWAN, S.STP, M.M.</t>
  </si>
  <si>
    <t>NIP. 198701242006021001</t>
  </si>
  <si>
    <t>BULAN APRIL 2026</t>
  </si>
  <si>
    <t>30 April 2026</t>
  </si>
  <si>
    <t>01 April 2026</t>
  </si>
  <si>
    <t>Pembayaran Gaji PNS Bulan April 2026</t>
  </si>
  <si>
    <t>Pembayaran Gaji PPPK Bulan April 2026</t>
  </si>
  <si>
    <t>Pembayaran TPP THR PNS tahun 2026</t>
  </si>
  <si>
    <t>Pembayaran kekurangan tunjangan fungsional umum PPPK an. Anizul'aidi</t>
  </si>
  <si>
    <t>Pembayaran TPP PPPK bulan Januari 2026</t>
  </si>
  <si>
    <t>Pembayaran TPP PPPK bulan Februari 2026</t>
  </si>
  <si>
    <t>Pembayaran TPP THR PPPK tahun 2026</t>
  </si>
  <si>
    <t>07 April 2026</t>
  </si>
  <si>
    <t>02 April 2026</t>
  </si>
  <si>
    <t>Pembayaran kekurangan gaji kenaikan pangkat pada Kantor Camat Canduang</t>
  </si>
  <si>
    <t>Pembayaran TPP PPPK bulan Maret pada kantor Camat Canduang</t>
  </si>
  <si>
    <t>Pembayaran TPP PNS bulan Maret 2026 pada kantor Camat Canduang</t>
  </si>
  <si>
    <t>Pembayaran GU pada kantor Camat Canduang</t>
  </si>
  <si>
    <t>09 April 2026</t>
  </si>
  <si>
    <t>BULAN MEI 2026</t>
  </si>
  <si>
    <t>01 Mei 2026</t>
  </si>
  <si>
    <t>Pembayaran Gaji PNS Bulan Mei 2026</t>
  </si>
  <si>
    <t>Pembayaran Gaji PPPK Bulan Mei 2026</t>
  </si>
  <si>
    <t>Pembayaran sewa rumah dinas Camat tahun 2026</t>
  </si>
  <si>
    <t>31 Mei 2026</t>
  </si>
  <si>
    <t>04 Mei 2026</t>
  </si>
  <si>
    <t>06 Mei 2026</t>
  </si>
  <si>
    <t>Pembayaran TPP PNS bulan April 2026 pada kantor Camat Canduang</t>
  </si>
  <si>
    <t>Pembayaran TPP PPPK  bulan April 2026 pada kantor Camat Canduang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</si>
</sst>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  <numFmt numFmtId="167" formatCode="_(&quot;Rp&quot;* #,##0_);_(&quot;Rp&quot;* \(#,##0\);_(&quot;Rp&quot;* &quot;-&quot;_);_(@_)"/>
  </numFmts>
  <fonts count="14">
    <font>
      <sz val="11"/>
      <color theme="1"/>
      <name val="Calibri"/>
      <charset val="134"/>
      <scheme val="minor"/>
    </font>
    <font>
      <b/>
      <sz val="26"/>
      <color indexed="8"/>
      <name val="Arial Rounded MT Bold"/>
      <family val="2"/>
    </font>
    <font>
      <sz val="14"/>
      <color indexed="8"/>
      <name val="Calibri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  <font>
      <b/>
      <sz val="10"/>
      <name val="Tahoma"/>
      <family val="2"/>
    </font>
    <font>
      <sz val="14"/>
      <color indexed="8"/>
      <name val="Arial"/>
      <family val="2"/>
    </font>
    <font>
      <b/>
      <u/>
      <sz val="14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20000"/>
      </left>
      <right style="thin">
        <color auto="1"/>
      </right>
      <top style="hair">
        <color rgb="FF020000"/>
      </top>
      <bottom style="hair">
        <color rgb="FF020000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166" fontId="4" fillId="0" borderId="8" xfId="1" applyNumberFormat="1" applyFont="1" applyBorder="1" applyAlignment="1">
      <alignment vertical="center"/>
    </xf>
    <xf numFmtId="166" fontId="4" fillId="0" borderId="8" xfId="1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0" xfId="0" applyFont="1"/>
    <xf numFmtId="0" fontId="4" fillId="0" borderId="11" xfId="0" applyFont="1" applyBorder="1" applyAlignment="1">
      <alignment vertical="center"/>
    </xf>
    <xf numFmtId="0" fontId="6" fillId="0" borderId="0" xfId="0" applyFont="1"/>
    <xf numFmtId="0" fontId="4" fillId="0" borderId="12" xfId="0" applyFont="1" applyBorder="1"/>
    <xf numFmtId="0" fontId="7" fillId="0" borderId="0" xfId="0" applyFont="1"/>
    <xf numFmtId="0" fontId="4" fillId="0" borderId="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6" fontId="4" fillId="0" borderId="17" xfId="1" applyNumberFormat="1" applyFont="1" applyBorder="1" applyAlignment="1">
      <alignment vertical="center" wrapText="1"/>
    </xf>
    <xf numFmtId="0" fontId="3" fillId="0" borderId="4" xfId="0" applyFont="1" applyBorder="1"/>
    <xf numFmtId="165" fontId="3" fillId="0" borderId="1" xfId="0" applyNumberFormat="1" applyFont="1" applyBorder="1" applyAlignment="1">
      <alignment horizontal="center" vertical="center"/>
    </xf>
    <xf numFmtId="0" fontId="8" fillId="0" borderId="0" xfId="0" applyFont="1"/>
    <xf numFmtId="167" fontId="4" fillId="0" borderId="0" xfId="0" applyNumberFormat="1" applyFont="1"/>
    <xf numFmtId="165" fontId="0" fillId="0" borderId="0" xfId="0" applyNumberFormat="1"/>
    <xf numFmtId="0" fontId="4" fillId="0" borderId="0" xfId="0" applyFont="1" applyAlignment="1">
      <alignment horizontal="right"/>
    </xf>
    <xf numFmtId="165" fontId="4" fillId="0" borderId="0" xfId="0" applyNumberFormat="1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165" fontId="0" fillId="0" borderId="0" xfId="2" applyFont="1" applyBorder="1"/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center" vertical="center"/>
    </xf>
    <xf numFmtId="0" fontId="11" fillId="0" borderId="0" xfId="0" applyFont="1"/>
    <xf numFmtId="165" fontId="11" fillId="0" borderId="0" xfId="0" applyNumberFormat="1" applyFont="1"/>
    <xf numFmtId="14" fontId="4" fillId="0" borderId="8" xfId="0" quotePrefix="1" applyNumberFormat="1" applyFont="1" applyBorder="1" applyAlignment="1">
      <alignment horizontal="center" vertical="center"/>
    </xf>
    <xf numFmtId="165" fontId="4" fillId="0" borderId="0" xfId="2" quotePrefix="1" applyFont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5" fontId="9" fillId="0" borderId="0" xfId="2" applyFont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166" fontId="4" fillId="0" borderId="0" xfId="1" applyNumberFormat="1" applyFont="1" applyBorder="1" applyAlignment="1">
      <alignment vertical="center" wrapText="1"/>
    </xf>
    <xf numFmtId="166" fontId="4" fillId="0" borderId="6" xfId="1" applyNumberFormat="1" applyFont="1" applyBorder="1" applyAlignment="1">
      <alignment vertical="center"/>
    </xf>
    <xf numFmtId="14" fontId="4" fillId="0" borderId="21" xfId="0" quotePrefix="1" applyNumberFormat="1" applyFont="1" applyBorder="1" applyAlignment="1">
      <alignment horizontal="center" vertical="center"/>
    </xf>
    <xf numFmtId="166" fontId="4" fillId="0" borderId="21" xfId="1" applyNumberFormat="1" applyFont="1" applyBorder="1" applyAlignment="1">
      <alignment horizontal="center" vertical="center"/>
    </xf>
    <xf numFmtId="166" fontId="4" fillId="0" borderId="21" xfId="1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4" fontId="4" fillId="0" borderId="1" xfId="0" quotePrefix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vertical="center"/>
    </xf>
    <xf numFmtId="166" fontId="4" fillId="0" borderId="1" xfId="1" applyNumberFormat="1" applyFont="1" applyBorder="1" applyAlignment="1">
      <alignment vertical="center" wrapText="1"/>
    </xf>
    <xf numFmtId="14" fontId="4" fillId="0" borderId="6" xfId="0" quotePrefix="1" applyNumberFormat="1" applyFont="1" applyBorder="1" applyAlignment="1">
      <alignment horizontal="center" vertical="center"/>
    </xf>
    <xf numFmtId="166" fontId="4" fillId="0" borderId="17" xfId="1" applyNumberFormat="1" applyFont="1" applyBorder="1" applyAlignment="1">
      <alignment vertical="center"/>
    </xf>
    <xf numFmtId="4" fontId="13" fillId="0" borderId="0" xfId="0" applyNumberFormat="1" applyFont="1"/>
    <xf numFmtId="3" fontId="13" fillId="0" borderId="8" xfId="0" applyNumberFormat="1" applyFont="1" applyBorder="1"/>
    <xf numFmtId="4" fontId="13" fillId="0" borderId="8" xfId="0" applyNumberFormat="1" applyFont="1" applyBorder="1"/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166" fontId="4" fillId="0" borderId="8" xfId="1" applyNumberFormat="1" applyFont="1" applyBorder="1" applyAlignment="1">
      <alignment vertical="center" wrapText="1"/>
    </xf>
    <xf numFmtId="166" fontId="4" fillId="0" borderId="15" xfId="1" applyNumberFormat="1" applyFont="1" applyBorder="1" applyAlignment="1">
      <alignment vertical="center" wrapText="1"/>
    </xf>
    <xf numFmtId="0" fontId="13" fillId="0" borderId="15" xfId="0" applyFont="1" applyBorder="1" applyAlignment="1">
      <alignment wrapText="1"/>
    </xf>
    <xf numFmtId="0" fontId="13" fillId="2" borderId="25" xfId="0" applyFont="1" applyFill="1" applyBorder="1" applyAlignment="1">
      <alignment horizontal="left" vertical="top" wrapText="1"/>
    </xf>
    <xf numFmtId="0" fontId="4" fillId="0" borderId="22" xfId="0" applyFont="1" applyBorder="1" applyAlignment="1">
      <alignment horizontal="center" vertical="center"/>
    </xf>
    <xf numFmtId="0" fontId="3" fillId="0" borderId="5" xfId="0" applyFont="1" applyBorder="1"/>
    <xf numFmtId="166" fontId="4" fillId="0" borderId="27" xfId="1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2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65" fontId="9" fillId="0" borderId="0" xfId="2" applyFont="1" applyAlignment="1">
      <alignment horizontal="center"/>
    </xf>
    <xf numFmtId="0" fontId="6" fillId="0" borderId="0" xfId="0" applyFont="1" applyAlignment="1">
      <alignment horizontal="center"/>
    </xf>
    <xf numFmtId="165" fontId="4" fillId="0" borderId="4" xfId="0" quotePrefix="1" applyNumberFormat="1" applyFont="1" applyBorder="1" applyAlignment="1">
      <alignment horizontal="left" vertical="center"/>
    </xf>
    <xf numFmtId="165" fontId="4" fillId="0" borderId="4" xfId="0" applyNumberFormat="1" applyFont="1" applyBorder="1" applyAlignment="1">
      <alignment horizontal="left" vertical="center"/>
    </xf>
    <xf numFmtId="165" fontId="4" fillId="0" borderId="5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167" fontId="3" fillId="0" borderId="19" xfId="0" applyNumberFormat="1" applyFont="1" applyBorder="1" applyAlignment="1">
      <alignment horizontal="left" vertical="center"/>
    </xf>
    <xf numFmtId="167" fontId="3" fillId="0" borderId="13" xfId="0" applyNumberFormat="1" applyFont="1" applyBorder="1" applyAlignment="1">
      <alignment horizontal="left" vertical="center"/>
    </xf>
    <xf numFmtId="0" fontId="4" fillId="0" borderId="2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5E2A-C72C-419F-AD31-C56A79743ABF}">
  <dimension ref="B1:V26"/>
  <sheetViews>
    <sheetView view="pageBreakPreview" zoomScale="60" zoomScaleNormal="60" workbookViewId="0">
      <selection sqref="A1:XFD1048576"/>
    </sheetView>
  </sheetViews>
  <sheetFormatPr defaultColWidth="9.109375" defaultRowHeight="14.4"/>
  <cols>
    <col min="1" max="1" width="6.5546875" customWidth="1"/>
    <col min="2" max="2" width="13" customWidth="1"/>
    <col min="3" max="3" width="24.33203125" customWidth="1"/>
    <col min="4" max="8" width="17.6640625" customWidth="1"/>
    <col min="9" max="9" width="27.109375" customWidth="1"/>
    <col min="10" max="15" width="20.88671875" customWidth="1"/>
    <col min="18" max="18" width="14.109375" customWidth="1"/>
    <col min="19" max="19" width="3.88671875" customWidth="1"/>
    <col min="20" max="20" width="14.109375" customWidth="1"/>
    <col min="21" max="21" width="16.5546875" customWidth="1"/>
    <col min="22" max="22" width="12.6640625" customWidth="1"/>
    <col min="23" max="23" width="11.44140625" customWidth="1"/>
    <col min="24" max="24" width="13.88671875" customWidth="1"/>
  </cols>
  <sheetData>
    <row r="1" spans="2:22" ht="31.8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2:22" ht="31.8">
      <c r="B2" s="66" t="s">
        <v>32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2:22" ht="31.8">
      <c r="B3" s="66" t="s">
        <v>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U3" s="1"/>
      <c r="V3" s="1"/>
    </row>
    <row r="4" spans="2:22" ht="31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U4" s="24"/>
      <c r="V4" s="24"/>
    </row>
    <row r="5" spans="2:22" ht="27" customHeight="1">
      <c r="B5" s="77" t="s">
        <v>2</v>
      </c>
      <c r="C5" s="68" t="s">
        <v>3</v>
      </c>
      <c r="D5" s="71" t="s">
        <v>4</v>
      </c>
      <c r="E5" s="72"/>
      <c r="F5" s="72"/>
      <c r="G5" s="72"/>
      <c r="H5" s="73"/>
      <c r="I5" s="107" t="s">
        <v>5</v>
      </c>
      <c r="J5" s="71" t="s">
        <v>6</v>
      </c>
      <c r="K5" s="72"/>
      <c r="L5" s="72"/>
      <c r="M5" s="72"/>
      <c r="N5" s="73"/>
      <c r="O5" s="74" t="s">
        <v>7</v>
      </c>
      <c r="U5" s="24"/>
      <c r="V5" s="24"/>
    </row>
    <row r="6" spans="2:22" ht="17.399999999999999">
      <c r="B6" s="77"/>
      <c r="C6" s="69"/>
      <c r="D6" s="77" t="s">
        <v>8</v>
      </c>
      <c r="E6" s="77" t="s">
        <v>9</v>
      </c>
      <c r="F6" s="77" t="s">
        <v>10</v>
      </c>
      <c r="G6" s="77" t="s">
        <v>11</v>
      </c>
      <c r="H6" s="77"/>
      <c r="I6" s="108"/>
      <c r="J6" s="77" t="s">
        <v>8</v>
      </c>
      <c r="K6" s="77" t="s">
        <v>9</v>
      </c>
      <c r="L6" s="77" t="s">
        <v>10</v>
      </c>
      <c r="M6" s="71" t="s">
        <v>11</v>
      </c>
      <c r="N6" s="73"/>
      <c r="O6" s="75"/>
      <c r="R6" s="25" t="s">
        <v>8</v>
      </c>
      <c r="S6" s="25" t="s">
        <v>9</v>
      </c>
      <c r="T6" s="25" t="s">
        <v>10</v>
      </c>
      <c r="U6" s="26" t="s">
        <v>11</v>
      </c>
      <c r="V6" s="24"/>
    </row>
    <row r="7" spans="2:22" ht="34.799999999999997">
      <c r="B7" s="77"/>
      <c r="C7" s="70"/>
      <c r="D7" s="77"/>
      <c r="E7" s="77"/>
      <c r="F7" s="77"/>
      <c r="G7" s="35" t="s">
        <v>12</v>
      </c>
      <c r="H7" s="35" t="s">
        <v>13</v>
      </c>
      <c r="I7" s="109"/>
      <c r="J7" s="77"/>
      <c r="K7" s="77"/>
      <c r="L7" s="77"/>
      <c r="M7" s="35" t="s">
        <v>12</v>
      </c>
      <c r="N7" s="35" t="s">
        <v>14</v>
      </c>
      <c r="O7" s="76"/>
    </row>
    <row r="8" spans="2:22" ht="17.399999999999999">
      <c r="B8" s="34">
        <v>1</v>
      </c>
      <c r="C8" s="34">
        <v>2</v>
      </c>
      <c r="D8" s="82">
        <v>3</v>
      </c>
      <c r="E8" s="82"/>
      <c r="F8" s="82"/>
      <c r="G8" s="82"/>
      <c r="H8" s="82"/>
      <c r="I8" s="14">
        <v>4</v>
      </c>
      <c r="J8" s="82">
        <v>5</v>
      </c>
      <c r="K8" s="82"/>
      <c r="L8" s="82"/>
      <c r="M8" s="82"/>
      <c r="N8" s="82"/>
      <c r="O8" s="82"/>
      <c r="R8" s="27">
        <v>25613000</v>
      </c>
      <c r="S8" s="27"/>
      <c r="T8" s="27"/>
      <c r="U8" s="27"/>
      <c r="V8" s="28"/>
    </row>
    <row r="9" spans="2:22" ht="17.399999999999999">
      <c r="B9" s="2"/>
      <c r="C9" s="2"/>
      <c r="D9" s="2"/>
      <c r="E9" s="2"/>
      <c r="F9" s="2"/>
      <c r="G9" s="2"/>
      <c r="H9" s="2"/>
      <c r="I9" s="15"/>
      <c r="J9" s="2"/>
      <c r="K9" s="2"/>
      <c r="L9" s="2"/>
      <c r="M9" s="2"/>
      <c r="N9" s="2"/>
      <c r="O9" s="2"/>
      <c r="R9" s="27"/>
      <c r="S9" s="27"/>
      <c r="T9" s="27"/>
      <c r="U9" s="27"/>
      <c r="V9" s="28"/>
    </row>
    <row r="10" spans="2:22" ht="57.75" customHeight="1">
      <c r="B10" s="3">
        <v>1</v>
      </c>
      <c r="C10" s="32" t="s">
        <v>36</v>
      </c>
      <c r="D10" s="4">
        <v>0</v>
      </c>
      <c r="E10" s="4">
        <v>0</v>
      </c>
      <c r="F10" s="4">
        <v>0</v>
      </c>
      <c r="G10" s="5" t="s">
        <v>15</v>
      </c>
      <c r="H10" s="4">
        <v>0</v>
      </c>
      <c r="I10" s="16" t="s">
        <v>37</v>
      </c>
      <c r="J10" s="4">
        <v>0</v>
      </c>
      <c r="K10" s="4">
        <v>0</v>
      </c>
      <c r="L10" s="4">
        <v>0</v>
      </c>
      <c r="M10" s="5">
        <v>50909779</v>
      </c>
      <c r="N10" s="4">
        <v>0</v>
      </c>
      <c r="O10" s="4">
        <f t="shared" ref="O10:O11" si="0">J10+K10+L10+M10+N10</f>
        <v>50909779</v>
      </c>
      <c r="R10" s="27"/>
      <c r="S10" s="27"/>
      <c r="T10" s="27"/>
      <c r="U10" s="27"/>
      <c r="V10" s="28"/>
    </row>
    <row r="11" spans="2:22" ht="57.75" customHeight="1">
      <c r="B11" s="3">
        <f t="shared" ref="B11" si="1">B10+1</f>
        <v>2</v>
      </c>
      <c r="C11" s="32" t="s">
        <v>36</v>
      </c>
      <c r="D11" s="4">
        <v>0</v>
      </c>
      <c r="E11" s="4">
        <v>0</v>
      </c>
      <c r="F11" s="4">
        <v>0</v>
      </c>
      <c r="G11" s="5" t="s">
        <v>15</v>
      </c>
      <c r="H11" s="4">
        <v>0</v>
      </c>
      <c r="I11" s="16" t="s">
        <v>38</v>
      </c>
      <c r="J11" s="4">
        <v>0</v>
      </c>
      <c r="K11" s="4">
        <v>0</v>
      </c>
      <c r="L11" s="4">
        <v>0</v>
      </c>
      <c r="M11" s="4">
        <v>7286969</v>
      </c>
      <c r="N11" s="4">
        <v>0</v>
      </c>
      <c r="O11" s="4">
        <f t="shared" si="0"/>
        <v>7286969</v>
      </c>
      <c r="R11" s="27"/>
      <c r="S11" s="27"/>
      <c r="T11" s="27"/>
      <c r="U11" s="27"/>
      <c r="V11" s="29"/>
    </row>
    <row r="12" spans="2:22" ht="36" customHeight="1">
      <c r="B12" s="106" t="s">
        <v>16</v>
      </c>
      <c r="C12" s="84"/>
      <c r="D12" s="84"/>
      <c r="E12" s="84"/>
      <c r="F12" s="84"/>
      <c r="G12" s="84"/>
      <c r="H12" s="84"/>
      <c r="I12" s="17"/>
      <c r="J12" s="18">
        <f>SUM(J10:J11)</f>
        <v>0</v>
      </c>
      <c r="K12" s="18">
        <f>SUM(K10:K11)</f>
        <v>0</v>
      </c>
      <c r="L12" s="18">
        <f>SUM(L10:L11)</f>
        <v>0</v>
      </c>
      <c r="M12" s="18">
        <f>SUM(M10:M11)</f>
        <v>58196748</v>
      </c>
      <c r="N12" s="18">
        <f>SUM(N10:N11)</f>
        <v>0</v>
      </c>
      <c r="O12" s="18">
        <f>J12+K12+L12+M12+N12</f>
        <v>58196748</v>
      </c>
      <c r="V12" s="21"/>
    </row>
    <row r="13" spans="2:22" ht="36" customHeight="1">
      <c r="B13" s="106" t="s">
        <v>31</v>
      </c>
      <c r="C13" s="84"/>
      <c r="D13" s="84"/>
      <c r="E13" s="84"/>
      <c r="F13" s="84"/>
      <c r="G13" s="84"/>
      <c r="H13" s="84"/>
      <c r="I13" s="85"/>
      <c r="J13" s="18"/>
      <c r="K13" s="18"/>
      <c r="L13" s="18"/>
      <c r="M13" s="18"/>
      <c r="N13" s="18"/>
      <c r="O13" s="18"/>
      <c r="V13" s="21"/>
    </row>
    <row r="14" spans="2:22" ht="36" customHeight="1" thickBot="1">
      <c r="B14" s="86" t="s">
        <v>17</v>
      </c>
      <c r="C14" s="87"/>
      <c r="D14" s="87"/>
      <c r="E14" s="87"/>
      <c r="F14" s="87"/>
      <c r="G14" s="87"/>
      <c r="H14" s="87"/>
      <c r="I14" s="88"/>
      <c r="J14" s="18">
        <f t="shared" ref="J14:O14" si="2">SUM(J12:J13)</f>
        <v>0</v>
      </c>
      <c r="K14" s="18">
        <f t="shared" si="2"/>
        <v>0</v>
      </c>
      <c r="L14" s="18">
        <f t="shared" si="2"/>
        <v>0</v>
      </c>
      <c r="M14" s="18">
        <f t="shared" si="2"/>
        <v>58196748</v>
      </c>
      <c r="N14" s="18">
        <f t="shared" si="2"/>
        <v>0</v>
      </c>
      <c r="O14" s="18">
        <f t="shared" si="2"/>
        <v>58196748</v>
      </c>
      <c r="P14" s="19"/>
      <c r="Q14" s="19"/>
      <c r="V14" s="21"/>
    </row>
    <row r="15" spans="2:22" ht="18" thickTop="1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20"/>
      <c r="N15" s="20"/>
      <c r="O15" s="6"/>
      <c r="R15" s="27"/>
      <c r="S15" s="27"/>
      <c r="T15" s="27"/>
      <c r="V15" s="21"/>
    </row>
    <row r="16" spans="2:22" ht="38.25" customHeight="1">
      <c r="C16" s="6"/>
      <c r="D16" s="89" t="s">
        <v>18</v>
      </c>
      <c r="E16" s="89"/>
      <c r="F16" s="89"/>
      <c r="G16" s="7"/>
      <c r="H16" s="90" t="s">
        <v>19</v>
      </c>
      <c r="I16" s="91"/>
      <c r="J16" s="91"/>
      <c r="K16" s="92"/>
      <c r="L16" s="21"/>
      <c r="M16" s="22" t="s">
        <v>20</v>
      </c>
      <c r="N16" s="33" t="s">
        <v>33</v>
      </c>
      <c r="O16" s="6"/>
      <c r="R16" s="27"/>
      <c r="S16" s="27"/>
      <c r="T16" s="27"/>
      <c r="V16" s="21"/>
    </row>
    <row r="17" spans="2:22" ht="28.5" customHeight="1">
      <c r="C17" s="6"/>
      <c r="D17" s="89" t="s">
        <v>21</v>
      </c>
      <c r="E17" s="89"/>
      <c r="F17" s="89"/>
      <c r="G17" s="7"/>
      <c r="H17" s="93"/>
      <c r="I17" s="94"/>
      <c r="J17" s="94"/>
      <c r="K17" s="95"/>
      <c r="L17" s="96" t="s">
        <v>22</v>
      </c>
      <c r="M17" s="96"/>
      <c r="N17" s="96"/>
      <c r="O17" s="96"/>
      <c r="R17" s="27"/>
      <c r="S17" s="27"/>
      <c r="T17" s="27"/>
      <c r="V17" s="21"/>
    </row>
    <row r="18" spans="2:22" ht="38.25" customHeight="1">
      <c r="C18" s="6"/>
      <c r="D18" s="6"/>
      <c r="E18" s="6"/>
      <c r="F18" s="6"/>
      <c r="G18" s="6"/>
      <c r="H18" s="8" t="s">
        <v>23</v>
      </c>
      <c r="I18" s="79" t="s">
        <v>24</v>
      </c>
      <c r="J18" s="79"/>
      <c r="K18" s="80"/>
      <c r="L18" s="6"/>
      <c r="M18" s="6"/>
      <c r="N18" s="36"/>
      <c r="O18" s="23"/>
      <c r="R18" s="27"/>
      <c r="S18" s="27"/>
      <c r="T18" s="27"/>
      <c r="V18" s="21"/>
    </row>
    <row r="19" spans="2:22" ht="38.25" customHeight="1">
      <c r="C19" s="6"/>
      <c r="D19" s="6"/>
      <c r="E19" s="6"/>
      <c r="F19" s="6"/>
      <c r="G19" s="6"/>
      <c r="H19" s="8" t="s">
        <v>25</v>
      </c>
      <c r="I19" s="37" t="s">
        <v>26</v>
      </c>
      <c r="J19" s="37"/>
      <c r="K19" s="38"/>
      <c r="L19" s="6"/>
      <c r="M19" s="6"/>
      <c r="N19" s="36"/>
      <c r="O19" s="23"/>
      <c r="R19" s="27"/>
      <c r="S19" s="27"/>
      <c r="T19" s="27"/>
      <c r="V19" s="21"/>
    </row>
    <row r="20" spans="2:22" ht="38.25" customHeight="1">
      <c r="C20" s="6"/>
      <c r="D20" s="78" t="s">
        <v>29</v>
      </c>
      <c r="E20" s="78"/>
      <c r="F20" s="78"/>
      <c r="G20" s="6"/>
      <c r="H20" s="8" t="s">
        <v>27</v>
      </c>
      <c r="I20" s="79" t="s">
        <v>28</v>
      </c>
      <c r="J20" s="79"/>
      <c r="K20" s="80"/>
      <c r="L20" s="81" t="s">
        <v>34</v>
      </c>
      <c r="M20" s="81"/>
      <c r="N20" s="81"/>
      <c r="O20" s="81"/>
      <c r="V20" s="21"/>
    </row>
    <row r="21" spans="2:22" ht="20.100000000000001" customHeight="1">
      <c r="C21" s="6"/>
      <c r="D21" s="97" t="s">
        <v>30</v>
      </c>
      <c r="E21" s="97"/>
      <c r="F21" s="97"/>
      <c r="G21" s="6"/>
      <c r="H21" s="8" t="s">
        <v>3</v>
      </c>
      <c r="I21" s="98" t="str">
        <f>N16</f>
        <v>31 Januari 2026</v>
      </c>
      <c r="J21" s="99"/>
      <c r="K21" s="100"/>
      <c r="L21" s="101" t="s">
        <v>35</v>
      </c>
      <c r="M21" s="101"/>
      <c r="N21" s="101"/>
      <c r="O21" s="101"/>
      <c r="V21" s="21"/>
    </row>
    <row r="22" spans="2:22" ht="28.5" customHeight="1">
      <c r="C22" s="9"/>
      <c r="G22" s="6"/>
      <c r="H22" s="10" t="s">
        <v>7</v>
      </c>
      <c r="I22" s="102">
        <f>O14</f>
        <v>58196748</v>
      </c>
      <c r="J22" s="102"/>
      <c r="K22" s="103"/>
      <c r="V22" s="21"/>
    </row>
    <row r="23" spans="2:22" ht="28.5" customHeight="1">
      <c r="C23" s="11"/>
      <c r="G23" s="6"/>
      <c r="H23" s="12"/>
      <c r="I23" s="104"/>
      <c r="J23" s="104"/>
      <c r="K23" s="105"/>
      <c r="V23" s="21"/>
    </row>
    <row r="24" spans="2:22" ht="17.399999999999999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V24" s="21"/>
    </row>
    <row r="25" spans="2:22" ht="18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U25" s="30"/>
      <c r="V25" s="31"/>
    </row>
    <row r="26" spans="2:22" ht="18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</sheetData>
  <mergeCells count="35">
    <mergeCell ref="B1:O1"/>
    <mergeCell ref="B2:O2"/>
    <mergeCell ref="B3:O3"/>
    <mergeCell ref="B5:B7"/>
    <mergeCell ref="C5:C7"/>
    <mergeCell ref="D5:H5"/>
    <mergeCell ref="I5:I7"/>
    <mergeCell ref="J5:N5"/>
    <mergeCell ref="O5:O7"/>
    <mergeCell ref="D6:D7"/>
    <mergeCell ref="M6:N6"/>
    <mergeCell ref="B14:I14"/>
    <mergeCell ref="E6:E7"/>
    <mergeCell ref="F6:F7"/>
    <mergeCell ref="G6:H6"/>
    <mergeCell ref="J6:J7"/>
    <mergeCell ref="D8:H8"/>
    <mergeCell ref="J8:O8"/>
    <mergeCell ref="B12:H12"/>
    <mergeCell ref="B13:I13"/>
    <mergeCell ref="K6:K7"/>
    <mergeCell ref="L6:L7"/>
    <mergeCell ref="I22:K22"/>
    <mergeCell ref="I23:K23"/>
    <mergeCell ref="H16:K17"/>
    <mergeCell ref="D17:F17"/>
    <mergeCell ref="L17:O17"/>
    <mergeCell ref="I18:K18"/>
    <mergeCell ref="D21:F21"/>
    <mergeCell ref="I21:K21"/>
    <mergeCell ref="L21:O21"/>
    <mergeCell ref="D20:F20"/>
    <mergeCell ref="I20:K20"/>
    <mergeCell ref="L20:O20"/>
    <mergeCell ref="D16:F16"/>
  </mergeCells>
  <pageMargins left="0.7" right="0.7" top="0.75" bottom="0.75" header="0.3" footer="0.3"/>
  <pageSetup paperSize="9" scale="4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7DE90-0CF1-4581-B562-0DD658B4A968}">
  <dimension ref="B1:V29"/>
  <sheetViews>
    <sheetView topLeftCell="A5" zoomScale="55" zoomScaleNormal="55" workbookViewId="0">
      <selection activeCell="L13" sqref="L13"/>
    </sheetView>
  </sheetViews>
  <sheetFormatPr defaultColWidth="9.109375" defaultRowHeight="14.4"/>
  <cols>
    <col min="1" max="1" width="6.5546875" customWidth="1"/>
    <col min="2" max="2" width="13" customWidth="1"/>
    <col min="3" max="3" width="24.33203125" customWidth="1"/>
    <col min="4" max="8" width="17.6640625" customWidth="1"/>
    <col min="9" max="9" width="27.109375" customWidth="1"/>
    <col min="10" max="15" width="20.88671875" customWidth="1"/>
    <col min="18" max="18" width="14.109375" customWidth="1"/>
    <col min="19" max="19" width="3.88671875" customWidth="1"/>
    <col min="20" max="20" width="14.109375" customWidth="1"/>
    <col min="21" max="21" width="16.5546875" customWidth="1"/>
    <col min="22" max="22" width="12.6640625" customWidth="1"/>
    <col min="23" max="23" width="11.44140625" customWidth="1"/>
    <col min="24" max="24" width="13.88671875" customWidth="1"/>
  </cols>
  <sheetData>
    <row r="1" spans="2:22" ht="31.8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2:22" ht="31.8">
      <c r="B2" s="66" t="s">
        <v>39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2:22" ht="31.8">
      <c r="B3" s="66" t="s">
        <v>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U3" s="1"/>
      <c r="V3" s="1"/>
    </row>
    <row r="4" spans="2:22" ht="31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U4" s="24"/>
      <c r="V4" s="24"/>
    </row>
    <row r="5" spans="2:22" ht="27" customHeight="1">
      <c r="B5" s="77" t="s">
        <v>2</v>
      </c>
      <c r="C5" s="68" t="s">
        <v>3</v>
      </c>
      <c r="D5" s="71" t="s">
        <v>4</v>
      </c>
      <c r="E5" s="72"/>
      <c r="F5" s="72"/>
      <c r="G5" s="72"/>
      <c r="H5" s="73"/>
      <c r="I5" s="107" t="s">
        <v>5</v>
      </c>
      <c r="J5" s="71" t="s">
        <v>6</v>
      </c>
      <c r="K5" s="72"/>
      <c r="L5" s="72"/>
      <c r="M5" s="72"/>
      <c r="N5" s="73"/>
      <c r="O5" s="74" t="s">
        <v>7</v>
      </c>
      <c r="U5" s="24"/>
      <c r="V5" s="24"/>
    </row>
    <row r="6" spans="2:22" ht="17.399999999999999">
      <c r="B6" s="77"/>
      <c r="C6" s="69"/>
      <c r="D6" s="77" t="s">
        <v>8</v>
      </c>
      <c r="E6" s="77" t="s">
        <v>9</v>
      </c>
      <c r="F6" s="77" t="s">
        <v>10</v>
      </c>
      <c r="G6" s="77" t="s">
        <v>11</v>
      </c>
      <c r="H6" s="77"/>
      <c r="I6" s="108"/>
      <c r="J6" s="77" t="s">
        <v>8</v>
      </c>
      <c r="K6" s="77" t="s">
        <v>9</v>
      </c>
      <c r="L6" s="77" t="s">
        <v>10</v>
      </c>
      <c r="M6" s="71" t="s">
        <v>11</v>
      </c>
      <c r="N6" s="73"/>
      <c r="O6" s="75"/>
      <c r="R6" s="25" t="s">
        <v>8</v>
      </c>
      <c r="S6" s="25" t="s">
        <v>9</v>
      </c>
      <c r="T6" s="25" t="s">
        <v>10</v>
      </c>
      <c r="U6" s="26" t="s">
        <v>11</v>
      </c>
      <c r="V6" s="24"/>
    </row>
    <row r="7" spans="2:22" ht="34.799999999999997">
      <c r="B7" s="77"/>
      <c r="C7" s="70"/>
      <c r="D7" s="77"/>
      <c r="E7" s="77"/>
      <c r="F7" s="77"/>
      <c r="G7" s="35" t="s">
        <v>12</v>
      </c>
      <c r="H7" s="35" t="s">
        <v>13</v>
      </c>
      <c r="I7" s="109"/>
      <c r="J7" s="77"/>
      <c r="K7" s="77"/>
      <c r="L7" s="77"/>
      <c r="M7" s="35" t="s">
        <v>12</v>
      </c>
      <c r="N7" s="35" t="s">
        <v>14</v>
      </c>
      <c r="O7" s="76"/>
    </row>
    <row r="8" spans="2:22" ht="17.399999999999999">
      <c r="B8" s="34">
        <v>1</v>
      </c>
      <c r="C8" s="34">
        <v>2</v>
      </c>
      <c r="D8" s="82">
        <v>3</v>
      </c>
      <c r="E8" s="82"/>
      <c r="F8" s="82"/>
      <c r="G8" s="82"/>
      <c r="H8" s="82"/>
      <c r="I8" s="14">
        <v>4</v>
      </c>
      <c r="J8" s="82">
        <v>5</v>
      </c>
      <c r="K8" s="82"/>
      <c r="L8" s="82"/>
      <c r="M8" s="82"/>
      <c r="N8" s="82"/>
      <c r="O8" s="82"/>
      <c r="R8" s="27">
        <v>25613000</v>
      </c>
      <c r="S8" s="27"/>
      <c r="T8" s="27"/>
      <c r="U8" s="27"/>
      <c r="V8" s="28"/>
    </row>
    <row r="9" spans="2:22" ht="17.399999999999999">
      <c r="B9" s="2"/>
      <c r="C9" s="2"/>
      <c r="D9" s="2"/>
      <c r="E9" s="2"/>
      <c r="F9" s="2"/>
      <c r="G9" s="2"/>
      <c r="H9" s="2"/>
      <c r="I9" s="15"/>
      <c r="J9" s="2"/>
      <c r="K9" s="2"/>
      <c r="L9" s="2"/>
      <c r="M9" s="2"/>
      <c r="N9" s="2"/>
      <c r="O9" s="2"/>
      <c r="R9" s="27"/>
      <c r="S9" s="27"/>
      <c r="T9" s="27"/>
      <c r="U9" s="27"/>
      <c r="V9" s="28"/>
    </row>
    <row r="10" spans="2:22" ht="57.75" customHeight="1">
      <c r="B10" s="3">
        <v>1</v>
      </c>
      <c r="C10" s="32" t="s">
        <v>40</v>
      </c>
      <c r="D10" s="4">
        <v>0</v>
      </c>
      <c r="E10" s="4">
        <v>0</v>
      </c>
      <c r="F10" s="4">
        <v>0</v>
      </c>
      <c r="G10" s="5" t="s">
        <v>15</v>
      </c>
      <c r="H10" s="4">
        <v>0</v>
      </c>
      <c r="I10" s="16" t="s">
        <v>41</v>
      </c>
      <c r="J10" s="4">
        <v>0</v>
      </c>
      <c r="K10" s="4">
        <v>0</v>
      </c>
      <c r="L10" s="4">
        <v>0</v>
      </c>
      <c r="M10" s="5">
        <v>51109081</v>
      </c>
      <c r="N10" s="4">
        <v>0</v>
      </c>
      <c r="O10" s="4">
        <f t="shared" ref="O10:O12" si="0">J10+K10+L10+M10+N10</f>
        <v>51109081</v>
      </c>
      <c r="R10" s="27"/>
      <c r="S10" s="27"/>
      <c r="T10" s="27"/>
      <c r="U10" s="27"/>
      <c r="V10" s="28"/>
    </row>
    <row r="11" spans="2:22" ht="57.75" customHeight="1">
      <c r="B11" s="3">
        <f t="shared" ref="B11:B13" si="1">B10+1</f>
        <v>2</v>
      </c>
      <c r="C11" s="32" t="s">
        <v>40</v>
      </c>
      <c r="D11" s="4">
        <v>0</v>
      </c>
      <c r="E11" s="4">
        <v>0</v>
      </c>
      <c r="F11" s="4">
        <v>0</v>
      </c>
      <c r="G11" s="5" t="s">
        <v>15</v>
      </c>
      <c r="H11" s="4">
        <v>0</v>
      </c>
      <c r="I11" s="16" t="s">
        <v>42</v>
      </c>
      <c r="J11" s="4">
        <v>0</v>
      </c>
      <c r="K11" s="4">
        <v>0</v>
      </c>
      <c r="L11" s="4">
        <v>0</v>
      </c>
      <c r="M11" s="4">
        <v>7286969</v>
      </c>
      <c r="N11" s="4">
        <v>0</v>
      </c>
      <c r="O11" s="4">
        <f t="shared" si="0"/>
        <v>7286969</v>
      </c>
      <c r="R11" s="27"/>
      <c r="S11" s="27"/>
      <c r="T11" s="27"/>
      <c r="U11" s="27"/>
      <c r="V11" s="29"/>
    </row>
    <row r="12" spans="2:22" ht="57.75" customHeight="1">
      <c r="B12" s="39">
        <v>3</v>
      </c>
      <c r="C12" s="42" t="s">
        <v>43</v>
      </c>
      <c r="D12" s="43" t="s">
        <v>15</v>
      </c>
      <c r="E12" s="44">
        <v>0</v>
      </c>
      <c r="F12" s="44">
        <v>0</v>
      </c>
      <c r="G12" s="44">
        <v>0</v>
      </c>
      <c r="H12" s="44">
        <v>0</v>
      </c>
      <c r="I12" s="40" t="s">
        <v>44</v>
      </c>
      <c r="J12" s="41">
        <v>33876000</v>
      </c>
      <c r="K12" s="44">
        <v>0</v>
      </c>
      <c r="L12" s="44">
        <v>0</v>
      </c>
      <c r="M12" s="44">
        <v>0</v>
      </c>
      <c r="N12" s="44">
        <v>0</v>
      </c>
      <c r="O12" s="44">
        <f t="shared" si="0"/>
        <v>33876000</v>
      </c>
      <c r="R12" s="27"/>
      <c r="S12" s="27"/>
      <c r="T12" s="27"/>
      <c r="U12" s="27"/>
      <c r="V12" s="29"/>
    </row>
    <row r="13" spans="2:22" ht="57.75" customHeight="1">
      <c r="B13" s="3">
        <f t="shared" si="1"/>
        <v>4</v>
      </c>
      <c r="C13" s="50" t="s">
        <v>47</v>
      </c>
      <c r="D13" s="4">
        <v>0</v>
      </c>
      <c r="E13" s="4">
        <v>0</v>
      </c>
      <c r="F13" s="4">
        <v>0</v>
      </c>
      <c r="G13" s="5" t="s">
        <v>15</v>
      </c>
      <c r="H13" s="4">
        <v>0</v>
      </c>
      <c r="I13" s="40" t="s">
        <v>46</v>
      </c>
      <c r="J13" s="4">
        <v>0</v>
      </c>
      <c r="K13" s="4">
        <v>0</v>
      </c>
      <c r="L13" s="4">
        <v>0</v>
      </c>
      <c r="M13" s="41">
        <v>25342871</v>
      </c>
      <c r="N13" s="4">
        <v>0</v>
      </c>
      <c r="O13" s="4">
        <f t="shared" ref="O13" si="2">J13+K13+L13+M13+N13</f>
        <v>25342871</v>
      </c>
      <c r="R13" s="27"/>
      <c r="S13" s="27"/>
      <c r="T13" s="27"/>
      <c r="U13" s="27"/>
      <c r="V13" s="29"/>
    </row>
    <row r="14" spans="2:22" ht="18.600000000000001" customHeight="1">
      <c r="B14" s="45"/>
      <c r="C14" s="46"/>
      <c r="D14" s="47"/>
      <c r="E14" s="48"/>
      <c r="F14" s="48"/>
      <c r="G14" s="48"/>
      <c r="H14" s="48"/>
      <c r="I14" s="49"/>
      <c r="J14" s="48"/>
      <c r="K14" s="48"/>
      <c r="L14" s="48"/>
      <c r="M14" s="48"/>
      <c r="N14" s="48"/>
      <c r="O14" s="48"/>
      <c r="R14" s="27"/>
      <c r="S14" s="27"/>
      <c r="T14" s="27"/>
      <c r="U14" s="27"/>
      <c r="V14" s="29"/>
    </row>
    <row r="15" spans="2:22" ht="36" customHeight="1">
      <c r="B15" s="106" t="s">
        <v>16</v>
      </c>
      <c r="C15" s="84"/>
      <c r="D15" s="84"/>
      <c r="E15" s="84"/>
      <c r="F15" s="84"/>
      <c r="G15" s="84"/>
      <c r="H15" s="84"/>
      <c r="I15" s="17"/>
      <c r="J15" s="18">
        <f>SUM(J10:J14)</f>
        <v>33876000</v>
      </c>
      <c r="K15" s="18">
        <f t="shared" ref="K15:L15" si="3">SUM(K10:K14)</f>
        <v>0</v>
      </c>
      <c r="L15" s="18">
        <f t="shared" si="3"/>
        <v>0</v>
      </c>
      <c r="M15" s="18">
        <f>SUM(M10:M13)</f>
        <v>83738921</v>
      </c>
      <c r="N15" s="18">
        <f>SUM(N10:N11)</f>
        <v>0</v>
      </c>
      <c r="O15" s="18">
        <f>J15+K15+L15+M15+N15</f>
        <v>117614921</v>
      </c>
      <c r="V15" s="21"/>
    </row>
    <row r="16" spans="2:22" ht="36" customHeight="1">
      <c r="B16" s="106" t="s">
        <v>31</v>
      </c>
      <c r="C16" s="84"/>
      <c r="D16" s="84"/>
      <c r="E16" s="84"/>
      <c r="F16" s="84"/>
      <c r="G16" s="84"/>
      <c r="H16" s="84"/>
      <c r="I16" s="85"/>
      <c r="J16" s="18">
        <v>0</v>
      </c>
      <c r="K16" s="18">
        <v>0</v>
      </c>
      <c r="L16" s="18">
        <v>0</v>
      </c>
      <c r="M16" s="18">
        <f>JANUARI!M14</f>
        <v>58196748</v>
      </c>
      <c r="N16" s="18">
        <f>JANUARI!N14</f>
        <v>0</v>
      </c>
      <c r="O16" s="18">
        <f>JANUARI!O14</f>
        <v>58196748</v>
      </c>
      <c r="V16" s="21"/>
    </row>
    <row r="17" spans="2:22" ht="36" customHeight="1" thickBot="1">
      <c r="B17" s="86" t="s">
        <v>17</v>
      </c>
      <c r="C17" s="87"/>
      <c r="D17" s="87"/>
      <c r="E17" s="87"/>
      <c r="F17" s="87"/>
      <c r="G17" s="87"/>
      <c r="H17" s="87"/>
      <c r="I17" s="88"/>
      <c r="J17" s="18">
        <f t="shared" ref="J17:O17" si="4">SUM(J15:J16)</f>
        <v>33876000</v>
      </c>
      <c r="K17" s="18">
        <f t="shared" si="4"/>
        <v>0</v>
      </c>
      <c r="L17" s="18">
        <f t="shared" si="4"/>
        <v>0</v>
      </c>
      <c r="M17" s="18">
        <f t="shared" si="4"/>
        <v>141935669</v>
      </c>
      <c r="N17" s="18">
        <f t="shared" si="4"/>
        <v>0</v>
      </c>
      <c r="O17" s="18">
        <f t="shared" si="4"/>
        <v>175811669</v>
      </c>
      <c r="P17" s="19"/>
      <c r="Q17" s="19"/>
      <c r="V17" s="21"/>
    </row>
    <row r="18" spans="2:22" ht="18" thickTop="1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20"/>
      <c r="N18" s="20"/>
      <c r="O18" s="6"/>
      <c r="R18" s="27"/>
      <c r="S18" s="27"/>
      <c r="T18" s="27"/>
      <c r="V18" s="21"/>
    </row>
    <row r="19" spans="2:22" ht="38.25" customHeight="1">
      <c r="C19" s="6"/>
      <c r="D19" s="89" t="s">
        <v>18</v>
      </c>
      <c r="E19" s="89"/>
      <c r="F19" s="89"/>
      <c r="G19" s="7"/>
      <c r="H19" s="90" t="s">
        <v>19</v>
      </c>
      <c r="I19" s="91"/>
      <c r="J19" s="91"/>
      <c r="K19" s="92"/>
      <c r="L19" s="21"/>
      <c r="M19" s="22" t="s">
        <v>20</v>
      </c>
      <c r="N19" s="33" t="s">
        <v>45</v>
      </c>
      <c r="O19" s="6"/>
      <c r="R19" s="27"/>
      <c r="S19" s="27"/>
      <c r="T19" s="27"/>
      <c r="V19" s="21"/>
    </row>
    <row r="20" spans="2:22" ht="28.5" customHeight="1">
      <c r="C20" s="6"/>
      <c r="D20" s="89" t="s">
        <v>21</v>
      </c>
      <c r="E20" s="89"/>
      <c r="F20" s="89"/>
      <c r="G20" s="7"/>
      <c r="H20" s="93"/>
      <c r="I20" s="94"/>
      <c r="J20" s="94"/>
      <c r="K20" s="95"/>
      <c r="L20" s="96" t="s">
        <v>22</v>
      </c>
      <c r="M20" s="96"/>
      <c r="N20" s="96"/>
      <c r="O20" s="96"/>
      <c r="R20" s="27"/>
      <c r="S20" s="27"/>
      <c r="T20" s="27"/>
      <c r="V20" s="21"/>
    </row>
    <row r="21" spans="2:22" ht="38.25" customHeight="1">
      <c r="C21" s="6"/>
      <c r="D21" s="6"/>
      <c r="E21" s="6"/>
      <c r="F21" s="6"/>
      <c r="G21" s="6"/>
      <c r="H21" s="8" t="s">
        <v>23</v>
      </c>
      <c r="I21" s="79" t="s">
        <v>24</v>
      </c>
      <c r="J21" s="79"/>
      <c r="K21" s="80"/>
      <c r="L21" s="6"/>
      <c r="M21" s="6"/>
      <c r="N21" s="36"/>
      <c r="O21" s="23"/>
      <c r="R21" s="27"/>
      <c r="S21" s="27"/>
      <c r="T21" s="27"/>
      <c r="V21" s="21"/>
    </row>
    <row r="22" spans="2:22" ht="38.25" customHeight="1">
      <c r="C22" s="6"/>
      <c r="D22" s="6"/>
      <c r="E22" s="6"/>
      <c r="F22" s="6"/>
      <c r="G22" s="6"/>
      <c r="H22" s="8" t="s">
        <v>25</v>
      </c>
      <c r="I22" s="37" t="s">
        <v>26</v>
      </c>
      <c r="J22" s="37"/>
      <c r="K22" s="38"/>
      <c r="L22" s="6"/>
      <c r="M22" s="6"/>
      <c r="N22" s="36"/>
      <c r="O22" s="23"/>
      <c r="R22" s="27"/>
      <c r="S22" s="27"/>
      <c r="T22" s="27"/>
      <c r="V22" s="21"/>
    </row>
    <row r="23" spans="2:22" ht="38.25" customHeight="1">
      <c r="C23" s="6"/>
      <c r="D23" s="78" t="s">
        <v>29</v>
      </c>
      <c r="E23" s="78"/>
      <c r="F23" s="78"/>
      <c r="G23" s="6"/>
      <c r="H23" s="8" t="s">
        <v>27</v>
      </c>
      <c r="I23" s="79" t="s">
        <v>28</v>
      </c>
      <c r="J23" s="79"/>
      <c r="K23" s="80"/>
      <c r="L23" s="81" t="s">
        <v>34</v>
      </c>
      <c r="M23" s="81"/>
      <c r="N23" s="81"/>
      <c r="O23" s="81"/>
      <c r="V23" s="21"/>
    </row>
    <row r="24" spans="2:22" ht="20.100000000000001" customHeight="1">
      <c r="C24" s="6"/>
      <c r="D24" s="97" t="s">
        <v>30</v>
      </c>
      <c r="E24" s="97"/>
      <c r="F24" s="97"/>
      <c r="G24" s="6"/>
      <c r="H24" s="8" t="s">
        <v>3</v>
      </c>
      <c r="I24" s="98" t="str">
        <f>N19</f>
        <v>28 Februari 2026</v>
      </c>
      <c r="J24" s="99"/>
      <c r="K24" s="100"/>
      <c r="L24" s="101" t="s">
        <v>35</v>
      </c>
      <c r="M24" s="101"/>
      <c r="N24" s="101"/>
      <c r="O24" s="101"/>
      <c r="V24" s="21"/>
    </row>
    <row r="25" spans="2:22" ht="28.5" customHeight="1">
      <c r="C25" s="9"/>
      <c r="G25" s="6"/>
      <c r="H25" s="10" t="s">
        <v>7</v>
      </c>
      <c r="I25" s="102">
        <f>O17</f>
        <v>175811669</v>
      </c>
      <c r="J25" s="102"/>
      <c r="K25" s="103"/>
      <c r="V25" s="21"/>
    </row>
    <row r="26" spans="2:22" ht="28.5" customHeight="1">
      <c r="C26" s="11"/>
      <c r="G26" s="6"/>
      <c r="H26" s="12"/>
      <c r="I26" s="104"/>
      <c r="J26" s="104"/>
      <c r="K26" s="105"/>
      <c r="V26" s="21"/>
    </row>
    <row r="27" spans="2:22" ht="17.399999999999999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V27" s="21"/>
    </row>
    <row r="28" spans="2:22" ht="18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U28" s="30"/>
      <c r="V28" s="31"/>
    </row>
    <row r="29" spans="2:22" ht="18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</sheetData>
  <mergeCells count="35">
    <mergeCell ref="B1:O1"/>
    <mergeCell ref="B2:O2"/>
    <mergeCell ref="B3:O3"/>
    <mergeCell ref="B5:B7"/>
    <mergeCell ref="C5:C7"/>
    <mergeCell ref="D5:H5"/>
    <mergeCell ref="I5:I7"/>
    <mergeCell ref="J5:N5"/>
    <mergeCell ref="O5:O7"/>
    <mergeCell ref="D6:D7"/>
    <mergeCell ref="M6:N6"/>
    <mergeCell ref="B17:I17"/>
    <mergeCell ref="E6:E7"/>
    <mergeCell ref="F6:F7"/>
    <mergeCell ref="G6:H6"/>
    <mergeCell ref="J6:J7"/>
    <mergeCell ref="D8:H8"/>
    <mergeCell ref="J8:O8"/>
    <mergeCell ref="B15:H15"/>
    <mergeCell ref="B16:I16"/>
    <mergeCell ref="K6:K7"/>
    <mergeCell ref="L6:L7"/>
    <mergeCell ref="I25:K25"/>
    <mergeCell ref="I26:K26"/>
    <mergeCell ref="H19:K20"/>
    <mergeCell ref="D20:F20"/>
    <mergeCell ref="L20:O20"/>
    <mergeCell ref="I21:K21"/>
    <mergeCell ref="D24:F24"/>
    <mergeCell ref="I24:K24"/>
    <mergeCell ref="L24:O24"/>
    <mergeCell ref="D23:F23"/>
    <mergeCell ref="I23:K23"/>
    <mergeCell ref="L23:O23"/>
    <mergeCell ref="D19:F19"/>
  </mergeCells>
  <pageMargins left="0.45" right="0.45" top="0.75" bottom="0.75" header="0.3" footer="0.3"/>
  <pageSetup paperSize="9" scale="4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8457C-82CF-4DA3-8988-7BFD7E083609}">
  <sheetPr>
    <pageSetUpPr fitToPage="1"/>
  </sheetPr>
  <dimension ref="B1:V31"/>
  <sheetViews>
    <sheetView topLeftCell="A6" zoomScale="55" zoomScaleNormal="55" workbookViewId="0">
      <selection activeCell="T12" sqref="T12"/>
    </sheetView>
  </sheetViews>
  <sheetFormatPr defaultColWidth="9.109375" defaultRowHeight="14.4"/>
  <cols>
    <col min="1" max="1" width="6.5546875" customWidth="1"/>
    <col min="2" max="2" width="13" customWidth="1"/>
    <col min="3" max="3" width="24.33203125" customWidth="1"/>
    <col min="4" max="8" width="17.6640625" customWidth="1"/>
    <col min="9" max="9" width="27.109375" customWidth="1"/>
    <col min="10" max="15" width="20.88671875" customWidth="1"/>
    <col min="18" max="18" width="14.109375" customWidth="1"/>
    <col min="19" max="19" width="3.88671875" customWidth="1"/>
    <col min="20" max="20" width="14.109375" customWidth="1"/>
    <col min="21" max="21" width="16.5546875" customWidth="1"/>
    <col min="22" max="22" width="12.6640625" customWidth="1"/>
    <col min="23" max="23" width="11.44140625" customWidth="1"/>
    <col min="24" max="24" width="13.88671875" customWidth="1"/>
  </cols>
  <sheetData>
    <row r="1" spans="2:22" ht="31.8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2:22" ht="31.8">
      <c r="B2" s="66" t="s">
        <v>48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2:22" ht="31.8">
      <c r="B3" s="66" t="s">
        <v>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U3" s="1"/>
      <c r="V3" s="1"/>
    </row>
    <row r="4" spans="2:22" ht="31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U4" s="24"/>
      <c r="V4" s="24"/>
    </row>
    <row r="5" spans="2:22" ht="27" customHeight="1">
      <c r="B5" s="77" t="s">
        <v>2</v>
      </c>
      <c r="C5" s="68" t="s">
        <v>3</v>
      </c>
      <c r="D5" s="71" t="s">
        <v>4</v>
      </c>
      <c r="E5" s="72"/>
      <c r="F5" s="72"/>
      <c r="G5" s="72"/>
      <c r="H5" s="73"/>
      <c r="I5" s="107" t="s">
        <v>5</v>
      </c>
      <c r="J5" s="71" t="s">
        <v>6</v>
      </c>
      <c r="K5" s="72"/>
      <c r="L5" s="72"/>
      <c r="M5" s="72"/>
      <c r="N5" s="73"/>
      <c r="O5" s="74" t="s">
        <v>7</v>
      </c>
      <c r="U5" s="24"/>
      <c r="V5" s="24"/>
    </row>
    <row r="6" spans="2:22" ht="17.399999999999999">
      <c r="B6" s="77"/>
      <c r="C6" s="69"/>
      <c r="D6" s="77" t="s">
        <v>8</v>
      </c>
      <c r="E6" s="77" t="s">
        <v>9</v>
      </c>
      <c r="F6" s="77" t="s">
        <v>10</v>
      </c>
      <c r="G6" s="77" t="s">
        <v>11</v>
      </c>
      <c r="H6" s="77"/>
      <c r="I6" s="108"/>
      <c r="J6" s="77" t="s">
        <v>8</v>
      </c>
      <c r="K6" s="77" t="s">
        <v>9</v>
      </c>
      <c r="L6" s="77" t="s">
        <v>10</v>
      </c>
      <c r="M6" s="71" t="s">
        <v>11</v>
      </c>
      <c r="N6" s="73"/>
      <c r="O6" s="75"/>
      <c r="R6" s="25" t="s">
        <v>8</v>
      </c>
      <c r="S6" s="25" t="s">
        <v>9</v>
      </c>
      <c r="T6" s="25" t="s">
        <v>10</v>
      </c>
      <c r="U6" s="26" t="s">
        <v>11</v>
      </c>
      <c r="V6" s="24"/>
    </row>
    <row r="7" spans="2:22" ht="34.799999999999997">
      <c r="B7" s="77"/>
      <c r="C7" s="70"/>
      <c r="D7" s="77"/>
      <c r="E7" s="77"/>
      <c r="F7" s="77"/>
      <c r="G7" s="35" t="s">
        <v>12</v>
      </c>
      <c r="H7" s="35" t="s">
        <v>13</v>
      </c>
      <c r="I7" s="109"/>
      <c r="J7" s="77"/>
      <c r="K7" s="77"/>
      <c r="L7" s="77"/>
      <c r="M7" s="35" t="s">
        <v>12</v>
      </c>
      <c r="N7" s="35" t="s">
        <v>14</v>
      </c>
      <c r="O7" s="76"/>
    </row>
    <row r="8" spans="2:22" ht="17.399999999999999">
      <c r="B8" s="34">
        <v>1</v>
      </c>
      <c r="C8" s="34">
        <v>2</v>
      </c>
      <c r="D8" s="82">
        <v>3</v>
      </c>
      <c r="E8" s="82"/>
      <c r="F8" s="82"/>
      <c r="G8" s="82"/>
      <c r="H8" s="82"/>
      <c r="I8" s="14">
        <v>4</v>
      </c>
      <c r="J8" s="82">
        <v>5</v>
      </c>
      <c r="K8" s="82"/>
      <c r="L8" s="82"/>
      <c r="M8" s="82"/>
      <c r="N8" s="82"/>
      <c r="O8" s="82"/>
      <c r="R8" s="27">
        <v>25613000</v>
      </c>
      <c r="S8" s="27"/>
      <c r="T8" s="27"/>
      <c r="U8" s="27"/>
      <c r="V8" s="28"/>
    </row>
    <row r="9" spans="2:22" ht="17.399999999999999">
      <c r="B9" s="2"/>
      <c r="C9" s="2"/>
      <c r="D9" s="2"/>
      <c r="E9" s="2"/>
      <c r="F9" s="2"/>
      <c r="G9" s="2"/>
      <c r="H9" s="2"/>
      <c r="I9" s="15"/>
      <c r="J9" s="2"/>
      <c r="K9" s="2"/>
      <c r="L9" s="2"/>
      <c r="M9" s="2"/>
      <c r="N9" s="2"/>
      <c r="O9" s="2"/>
      <c r="R9" s="27"/>
      <c r="S9" s="27"/>
      <c r="T9" s="27"/>
      <c r="U9" s="27"/>
      <c r="V9" s="28"/>
    </row>
    <row r="10" spans="2:22" ht="57.75" customHeight="1">
      <c r="B10" s="3">
        <v>1</v>
      </c>
      <c r="C10" s="32" t="s">
        <v>49</v>
      </c>
      <c r="D10" s="4">
        <v>0</v>
      </c>
      <c r="E10" s="4">
        <v>0</v>
      </c>
      <c r="F10" s="4">
        <v>0</v>
      </c>
      <c r="G10" s="5" t="s">
        <v>15</v>
      </c>
      <c r="H10" s="4">
        <v>0</v>
      </c>
      <c r="I10" s="16" t="s">
        <v>50</v>
      </c>
      <c r="J10" s="4">
        <v>0</v>
      </c>
      <c r="K10" s="4">
        <v>0</v>
      </c>
      <c r="L10" s="4">
        <v>0</v>
      </c>
      <c r="M10" s="5">
        <v>51237226</v>
      </c>
      <c r="N10" s="4">
        <v>0</v>
      </c>
      <c r="O10" s="4">
        <f t="shared" ref="O10:O15" si="0">J10+K10+L10+M10+N10</f>
        <v>51237226</v>
      </c>
      <c r="R10" s="27"/>
      <c r="S10" s="27"/>
      <c r="T10" s="27"/>
      <c r="U10" s="27"/>
      <c r="V10" s="28"/>
    </row>
    <row r="11" spans="2:22" ht="57.75" customHeight="1">
      <c r="B11" s="3">
        <f t="shared" ref="B11:B15" si="1">B10+1</f>
        <v>2</v>
      </c>
      <c r="C11" s="32" t="s">
        <v>49</v>
      </c>
      <c r="D11" s="4">
        <v>0</v>
      </c>
      <c r="E11" s="4">
        <v>0</v>
      </c>
      <c r="F11" s="4">
        <v>0</v>
      </c>
      <c r="G11" s="5" t="s">
        <v>15</v>
      </c>
      <c r="H11" s="4">
        <v>0</v>
      </c>
      <c r="I11" s="16" t="s">
        <v>51</v>
      </c>
      <c r="J11" s="4">
        <v>0</v>
      </c>
      <c r="K11" s="4">
        <v>0</v>
      </c>
      <c r="L11" s="4">
        <v>0</v>
      </c>
      <c r="M11" s="4">
        <v>7392753</v>
      </c>
      <c r="N11" s="4">
        <v>0</v>
      </c>
      <c r="O11" s="4">
        <f t="shared" si="0"/>
        <v>7392753</v>
      </c>
      <c r="R11" s="27"/>
      <c r="S11" s="27"/>
      <c r="T11" s="27">
        <f>M11-APRIL!M11</f>
        <v>-180000</v>
      </c>
      <c r="U11" s="27"/>
      <c r="V11" s="29"/>
    </row>
    <row r="12" spans="2:22" ht="57.75" customHeight="1">
      <c r="B12" s="39">
        <v>3</v>
      </c>
      <c r="C12" s="42" t="s">
        <v>54</v>
      </c>
      <c r="D12" s="43" t="s">
        <v>52</v>
      </c>
      <c r="E12" s="5" t="s">
        <v>15</v>
      </c>
      <c r="F12" s="44">
        <v>0</v>
      </c>
      <c r="G12" s="44">
        <v>0</v>
      </c>
      <c r="H12" s="44">
        <v>0</v>
      </c>
      <c r="I12" s="40" t="s">
        <v>53</v>
      </c>
      <c r="J12" s="41">
        <v>0</v>
      </c>
      <c r="K12" s="44">
        <v>33183007</v>
      </c>
      <c r="L12" s="44">
        <v>0</v>
      </c>
      <c r="M12" s="44">
        <v>0</v>
      </c>
      <c r="N12" s="44">
        <v>0</v>
      </c>
      <c r="O12" s="44">
        <f t="shared" si="0"/>
        <v>33183007</v>
      </c>
      <c r="R12" s="27"/>
      <c r="S12" s="27"/>
      <c r="T12" s="27"/>
      <c r="U12" s="27"/>
      <c r="V12" s="29"/>
    </row>
    <row r="13" spans="2:22" ht="57.75" customHeight="1">
      <c r="B13" s="3">
        <f t="shared" si="1"/>
        <v>4</v>
      </c>
      <c r="C13" s="42" t="s">
        <v>54</v>
      </c>
      <c r="D13" s="4">
        <v>0</v>
      </c>
      <c r="E13" s="4">
        <v>0</v>
      </c>
      <c r="F13" s="4">
        <v>0</v>
      </c>
      <c r="G13" s="5" t="s">
        <v>15</v>
      </c>
      <c r="H13" s="4">
        <v>0</v>
      </c>
      <c r="I13" s="40" t="s">
        <v>55</v>
      </c>
      <c r="J13" s="4">
        <v>0</v>
      </c>
      <c r="K13" s="4">
        <v>0</v>
      </c>
      <c r="L13" s="4">
        <v>0</v>
      </c>
      <c r="M13" s="41">
        <v>26936448</v>
      </c>
      <c r="N13" s="4">
        <v>0</v>
      </c>
      <c r="O13" s="4">
        <f t="shared" si="0"/>
        <v>26936448</v>
      </c>
      <c r="R13" s="27"/>
      <c r="S13" s="27"/>
      <c r="T13" s="27"/>
      <c r="U13" s="27"/>
      <c r="V13" s="29"/>
    </row>
    <row r="14" spans="2:22" ht="57.75" customHeight="1">
      <c r="B14" s="39">
        <v>4</v>
      </c>
      <c r="C14" s="50" t="s">
        <v>57</v>
      </c>
      <c r="D14" s="4">
        <v>0</v>
      </c>
      <c r="E14" s="4">
        <v>0</v>
      </c>
      <c r="F14" s="4">
        <v>0</v>
      </c>
      <c r="G14" s="5" t="s">
        <v>15</v>
      </c>
      <c r="H14" s="4">
        <v>0</v>
      </c>
      <c r="I14" s="40" t="s">
        <v>58</v>
      </c>
      <c r="J14" s="4">
        <v>0</v>
      </c>
      <c r="K14" s="4">
        <v>0</v>
      </c>
      <c r="L14" s="4">
        <v>0</v>
      </c>
      <c r="M14" s="41">
        <v>47920144</v>
      </c>
      <c r="N14" s="4">
        <v>0</v>
      </c>
      <c r="O14" s="4">
        <f t="shared" si="0"/>
        <v>47920144</v>
      </c>
      <c r="R14" s="27"/>
      <c r="S14" s="27"/>
      <c r="T14" s="27"/>
      <c r="U14" s="27"/>
      <c r="V14" s="29"/>
    </row>
    <row r="15" spans="2:22" ht="57.75" customHeight="1">
      <c r="B15" s="3">
        <f t="shared" si="1"/>
        <v>5</v>
      </c>
      <c r="C15" s="50" t="s">
        <v>57</v>
      </c>
      <c r="D15" s="4">
        <v>0</v>
      </c>
      <c r="E15" s="4">
        <v>0</v>
      </c>
      <c r="F15" s="4">
        <v>0</v>
      </c>
      <c r="G15" s="5" t="s">
        <v>15</v>
      </c>
      <c r="H15" s="4">
        <v>0</v>
      </c>
      <c r="I15" s="40" t="s">
        <v>59</v>
      </c>
      <c r="J15" s="4">
        <v>0</v>
      </c>
      <c r="K15" s="4">
        <v>0</v>
      </c>
      <c r="L15" s="4">
        <v>0</v>
      </c>
      <c r="M15" s="41">
        <v>5910000</v>
      </c>
      <c r="N15" s="4">
        <v>0</v>
      </c>
      <c r="O15" s="4">
        <f t="shared" si="0"/>
        <v>5910000</v>
      </c>
      <c r="R15" s="27"/>
      <c r="S15" s="27"/>
      <c r="T15" s="27"/>
      <c r="U15" s="27"/>
      <c r="V15" s="29"/>
    </row>
    <row r="16" spans="2:22" ht="18.600000000000001" customHeight="1">
      <c r="B16" s="45"/>
      <c r="C16" s="46"/>
      <c r="D16" s="47"/>
      <c r="E16" s="48"/>
      <c r="F16" s="48"/>
      <c r="G16" s="48"/>
      <c r="H16" s="48"/>
      <c r="I16" s="49"/>
      <c r="J16" s="48"/>
      <c r="K16" s="48"/>
      <c r="L16" s="48"/>
      <c r="M16" s="48"/>
      <c r="N16" s="48"/>
      <c r="O16" s="48"/>
      <c r="R16" s="27"/>
      <c r="S16" s="27"/>
      <c r="T16" s="27"/>
      <c r="U16" s="27"/>
      <c r="V16" s="29"/>
    </row>
    <row r="17" spans="2:22" ht="36" customHeight="1">
      <c r="B17" s="106" t="s">
        <v>16</v>
      </c>
      <c r="C17" s="84"/>
      <c r="D17" s="84"/>
      <c r="E17" s="84"/>
      <c r="F17" s="84"/>
      <c r="G17" s="84"/>
      <c r="H17" s="84"/>
      <c r="I17" s="17"/>
      <c r="J17" s="18">
        <f>SUM(J10:J16)</f>
        <v>0</v>
      </c>
      <c r="K17" s="18">
        <f t="shared" ref="K17:O17" si="2">SUM(K10:K16)</f>
        <v>33183007</v>
      </c>
      <c r="L17" s="18">
        <f t="shared" si="2"/>
        <v>0</v>
      </c>
      <c r="M17" s="18">
        <f t="shared" si="2"/>
        <v>139396571</v>
      </c>
      <c r="N17" s="18">
        <f t="shared" si="2"/>
        <v>0</v>
      </c>
      <c r="O17" s="18">
        <f t="shared" si="2"/>
        <v>172579578</v>
      </c>
      <c r="V17" s="21"/>
    </row>
    <row r="18" spans="2:22" ht="36" customHeight="1">
      <c r="B18" s="106" t="s">
        <v>31</v>
      </c>
      <c r="C18" s="84"/>
      <c r="D18" s="84"/>
      <c r="E18" s="84"/>
      <c r="F18" s="84"/>
      <c r="G18" s="84"/>
      <c r="H18" s="84"/>
      <c r="I18" s="85"/>
      <c r="J18" s="18">
        <f>FEBRUARI!J17</f>
        <v>33876000</v>
      </c>
      <c r="K18" s="18">
        <f>FEBRUARI!K17</f>
        <v>0</v>
      </c>
      <c r="L18" s="18">
        <f>FEBRUARI!L17</f>
        <v>0</v>
      </c>
      <c r="M18" s="18">
        <f>FEBRUARI!M17</f>
        <v>141935669</v>
      </c>
      <c r="N18" s="18">
        <f>FEBRUARI!N17</f>
        <v>0</v>
      </c>
      <c r="O18" s="18">
        <f>FEBRUARI!O17</f>
        <v>175811669</v>
      </c>
      <c r="V18" s="21"/>
    </row>
    <row r="19" spans="2:22" ht="36" customHeight="1" thickBot="1">
      <c r="B19" s="86" t="s">
        <v>17</v>
      </c>
      <c r="C19" s="87"/>
      <c r="D19" s="87"/>
      <c r="E19" s="87"/>
      <c r="F19" s="87"/>
      <c r="G19" s="87"/>
      <c r="H19" s="87"/>
      <c r="I19" s="88"/>
      <c r="J19" s="18">
        <f t="shared" ref="J19:O19" si="3">SUM(J17:J18)</f>
        <v>33876000</v>
      </c>
      <c r="K19" s="18">
        <f t="shared" si="3"/>
        <v>33183007</v>
      </c>
      <c r="L19" s="18">
        <f t="shared" si="3"/>
        <v>0</v>
      </c>
      <c r="M19" s="18">
        <f t="shared" si="3"/>
        <v>281332240</v>
      </c>
      <c r="N19" s="18">
        <f t="shared" si="3"/>
        <v>0</v>
      </c>
      <c r="O19" s="18">
        <f t="shared" si="3"/>
        <v>348391247</v>
      </c>
      <c r="P19" s="19"/>
      <c r="Q19" s="19"/>
      <c r="V19" s="21"/>
    </row>
    <row r="20" spans="2:22" ht="18" thickTop="1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20"/>
      <c r="N20" s="20"/>
      <c r="O20" s="6"/>
      <c r="R20" s="27"/>
      <c r="S20" s="27"/>
      <c r="T20" s="27"/>
      <c r="V20" s="21"/>
    </row>
    <row r="21" spans="2:22" ht="38.25" customHeight="1">
      <c r="C21" s="6"/>
      <c r="D21" s="89" t="s">
        <v>18</v>
      </c>
      <c r="E21" s="89"/>
      <c r="F21" s="89"/>
      <c r="G21" s="7"/>
      <c r="H21" s="90" t="s">
        <v>19</v>
      </c>
      <c r="I21" s="91"/>
      <c r="J21" s="91"/>
      <c r="K21" s="92"/>
      <c r="L21" s="21"/>
      <c r="M21" s="22" t="s">
        <v>20</v>
      </c>
      <c r="N21" s="33" t="s">
        <v>56</v>
      </c>
      <c r="O21" s="6"/>
      <c r="R21" s="27"/>
      <c r="S21" s="27"/>
      <c r="T21" s="27"/>
      <c r="V21" s="21"/>
    </row>
    <row r="22" spans="2:22" ht="28.5" customHeight="1">
      <c r="C22" s="6"/>
      <c r="D22" s="89" t="s">
        <v>21</v>
      </c>
      <c r="E22" s="89"/>
      <c r="F22" s="89"/>
      <c r="G22" s="7"/>
      <c r="H22" s="93"/>
      <c r="I22" s="94"/>
      <c r="J22" s="94"/>
      <c r="K22" s="95"/>
      <c r="L22" s="96" t="s">
        <v>22</v>
      </c>
      <c r="M22" s="96"/>
      <c r="N22" s="96"/>
      <c r="O22" s="96"/>
      <c r="R22" s="27"/>
      <c r="S22" s="27"/>
      <c r="T22" s="27"/>
      <c r="V22" s="21"/>
    </row>
    <row r="23" spans="2:22" ht="38.25" customHeight="1">
      <c r="C23" s="6"/>
      <c r="D23" s="6"/>
      <c r="E23" s="6"/>
      <c r="F23" s="6"/>
      <c r="G23" s="6"/>
      <c r="H23" s="8" t="s">
        <v>23</v>
      </c>
      <c r="I23" s="79" t="s">
        <v>24</v>
      </c>
      <c r="J23" s="79"/>
      <c r="K23" s="80"/>
      <c r="L23" s="6"/>
      <c r="M23" s="6"/>
      <c r="N23" s="36"/>
      <c r="O23" s="23"/>
      <c r="R23" s="27"/>
      <c r="S23" s="27"/>
      <c r="T23" s="27"/>
      <c r="V23" s="21"/>
    </row>
    <row r="24" spans="2:22" ht="38.25" customHeight="1">
      <c r="C24" s="6"/>
      <c r="D24" s="6"/>
      <c r="E24" s="6"/>
      <c r="F24" s="6"/>
      <c r="G24" s="6"/>
      <c r="H24" s="8" t="s">
        <v>25</v>
      </c>
      <c r="I24" s="37" t="s">
        <v>26</v>
      </c>
      <c r="J24" s="37"/>
      <c r="K24" s="38"/>
      <c r="L24" s="6"/>
      <c r="M24" s="6"/>
      <c r="N24" s="36"/>
      <c r="O24" s="23"/>
      <c r="R24" s="27"/>
      <c r="S24" s="27"/>
      <c r="T24" s="27"/>
      <c r="V24" s="21"/>
    </row>
    <row r="25" spans="2:22" ht="38.25" customHeight="1">
      <c r="C25" s="6"/>
      <c r="D25" s="78" t="s">
        <v>60</v>
      </c>
      <c r="E25" s="78"/>
      <c r="F25" s="78"/>
      <c r="G25" s="6"/>
      <c r="H25" s="8" t="s">
        <v>27</v>
      </c>
      <c r="I25" s="79" t="s">
        <v>28</v>
      </c>
      <c r="J25" s="79"/>
      <c r="K25" s="80"/>
      <c r="L25" s="81" t="s">
        <v>34</v>
      </c>
      <c r="M25" s="81"/>
      <c r="N25" s="81"/>
      <c r="O25" s="81"/>
      <c r="V25" s="21"/>
    </row>
    <row r="26" spans="2:22" ht="20.100000000000001" customHeight="1">
      <c r="C26" s="6"/>
      <c r="D26" s="97" t="s">
        <v>61</v>
      </c>
      <c r="E26" s="97"/>
      <c r="F26" s="97"/>
      <c r="G26" s="6"/>
      <c r="H26" s="8" t="s">
        <v>3</v>
      </c>
      <c r="I26" s="98" t="str">
        <f>N21</f>
        <v>31 Maret 2026</v>
      </c>
      <c r="J26" s="99"/>
      <c r="K26" s="100"/>
      <c r="L26" s="101" t="s">
        <v>35</v>
      </c>
      <c r="M26" s="101"/>
      <c r="N26" s="101"/>
      <c r="O26" s="101"/>
      <c r="V26" s="21"/>
    </row>
    <row r="27" spans="2:22" ht="28.5" customHeight="1">
      <c r="C27" s="9"/>
      <c r="G27" s="6"/>
      <c r="H27" s="10" t="s">
        <v>7</v>
      </c>
      <c r="I27" s="102">
        <f>O19</f>
        <v>348391247</v>
      </c>
      <c r="J27" s="102"/>
      <c r="K27" s="103"/>
      <c r="V27" s="21"/>
    </row>
    <row r="28" spans="2:22" ht="28.5" customHeight="1">
      <c r="C28" s="11"/>
      <c r="G28" s="6"/>
      <c r="H28" s="12"/>
      <c r="I28" s="104"/>
      <c r="J28" s="104"/>
      <c r="K28" s="105"/>
      <c r="V28" s="21"/>
    </row>
    <row r="29" spans="2:22" ht="17.399999999999999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V29" s="21"/>
    </row>
    <row r="30" spans="2:22" ht="18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U30" s="30"/>
      <c r="V30" s="31"/>
    </row>
    <row r="31" spans="2:22" ht="18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</sheetData>
  <mergeCells count="35">
    <mergeCell ref="I27:K27"/>
    <mergeCell ref="I28:K28"/>
    <mergeCell ref="H21:K22"/>
    <mergeCell ref="D22:F22"/>
    <mergeCell ref="L22:O22"/>
    <mergeCell ref="I23:K23"/>
    <mergeCell ref="D26:F26"/>
    <mergeCell ref="I26:K26"/>
    <mergeCell ref="L26:O26"/>
    <mergeCell ref="D25:F25"/>
    <mergeCell ref="I25:K25"/>
    <mergeCell ref="L25:O25"/>
    <mergeCell ref="D21:F21"/>
    <mergeCell ref="B19:I19"/>
    <mergeCell ref="E6:E7"/>
    <mergeCell ref="F6:F7"/>
    <mergeCell ref="G6:H6"/>
    <mergeCell ref="J6:J7"/>
    <mergeCell ref="D8:H8"/>
    <mergeCell ref="J8:O8"/>
    <mergeCell ref="B17:H17"/>
    <mergeCell ref="B18:I18"/>
    <mergeCell ref="K6:K7"/>
    <mergeCell ref="L6:L7"/>
    <mergeCell ref="B1:O1"/>
    <mergeCell ref="B2:O2"/>
    <mergeCell ref="B3:O3"/>
    <mergeCell ref="B5:B7"/>
    <mergeCell ref="C5:C7"/>
    <mergeCell ref="D5:H5"/>
    <mergeCell ref="I5:I7"/>
    <mergeCell ref="J5:N5"/>
    <mergeCell ref="O5:O7"/>
    <mergeCell ref="D6:D7"/>
    <mergeCell ref="M6:N6"/>
  </mergeCells>
  <pageMargins left="0.7" right="0.7" top="0.75" bottom="0.75" header="0.3" footer="0.3"/>
  <pageSetup paperSize="9" scale="47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3899B-D59C-4A71-BB73-01C3FFCC58C0}">
  <sheetPr>
    <pageSetUpPr fitToPage="1"/>
  </sheetPr>
  <dimension ref="B1:V36"/>
  <sheetViews>
    <sheetView topLeftCell="A14" zoomScale="55" zoomScaleNormal="55" workbookViewId="0">
      <selection activeCell="I19" sqref="I19"/>
    </sheetView>
  </sheetViews>
  <sheetFormatPr defaultColWidth="9.109375" defaultRowHeight="14.4"/>
  <cols>
    <col min="1" max="1" width="6.5546875" customWidth="1"/>
    <col min="2" max="2" width="13" customWidth="1"/>
    <col min="3" max="3" width="19.33203125" customWidth="1"/>
    <col min="4" max="6" width="13.6640625" customWidth="1"/>
    <col min="7" max="8" width="14" customWidth="1"/>
    <col min="9" max="9" width="27.109375" customWidth="1"/>
    <col min="10" max="11" width="20.88671875" customWidth="1"/>
    <col min="12" max="12" width="18.109375" customWidth="1"/>
    <col min="13" max="13" width="20.88671875" customWidth="1"/>
    <col min="14" max="14" width="17" customWidth="1"/>
    <col min="15" max="15" width="20.88671875" customWidth="1"/>
    <col min="18" max="18" width="14.109375" customWidth="1"/>
    <col min="19" max="19" width="3.88671875" customWidth="1"/>
    <col min="20" max="20" width="14.109375" customWidth="1"/>
    <col min="21" max="21" width="16.5546875" customWidth="1"/>
    <col min="22" max="22" width="12.6640625" customWidth="1"/>
    <col min="23" max="23" width="11.44140625" customWidth="1"/>
    <col min="24" max="24" width="13.88671875" customWidth="1"/>
  </cols>
  <sheetData>
    <row r="1" spans="2:22" ht="31.8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2:22" ht="31.8">
      <c r="B2" s="66" t="s">
        <v>62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2:22" ht="31.8">
      <c r="B3" s="66" t="s">
        <v>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U3" s="1"/>
      <c r="V3" s="1"/>
    </row>
    <row r="4" spans="2:22" ht="31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U4" s="24"/>
      <c r="V4" s="24"/>
    </row>
    <row r="5" spans="2:22" ht="27" customHeight="1">
      <c r="B5" s="67" t="s">
        <v>2</v>
      </c>
      <c r="C5" s="68" t="s">
        <v>3</v>
      </c>
      <c r="D5" s="71" t="s">
        <v>4</v>
      </c>
      <c r="E5" s="72"/>
      <c r="F5" s="72"/>
      <c r="G5" s="72"/>
      <c r="H5" s="73"/>
      <c r="I5" s="68" t="s">
        <v>5</v>
      </c>
      <c r="J5" s="71" t="s">
        <v>6</v>
      </c>
      <c r="K5" s="72"/>
      <c r="L5" s="72"/>
      <c r="M5" s="72"/>
      <c r="N5" s="73"/>
      <c r="O5" s="74" t="s">
        <v>7</v>
      </c>
      <c r="U5" s="24"/>
      <c r="V5" s="24"/>
    </row>
    <row r="6" spans="2:22" ht="17.399999999999999">
      <c r="B6" s="67"/>
      <c r="C6" s="69"/>
      <c r="D6" s="77" t="s">
        <v>8</v>
      </c>
      <c r="E6" s="77" t="s">
        <v>9</v>
      </c>
      <c r="F6" s="77" t="s">
        <v>10</v>
      </c>
      <c r="G6" s="77" t="s">
        <v>11</v>
      </c>
      <c r="H6" s="77"/>
      <c r="I6" s="69"/>
      <c r="J6" s="77" t="s">
        <v>8</v>
      </c>
      <c r="K6" s="77" t="s">
        <v>9</v>
      </c>
      <c r="L6" s="77" t="s">
        <v>10</v>
      </c>
      <c r="M6" s="71" t="s">
        <v>11</v>
      </c>
      <c r="N6" s="73"/>
      <c r="O6" s="75"/>
      <c r="R6" s="25" t="s">
        <v>8</v>
      </c>
      <c r="S6" s="25" t="s">
        <v>9</v>
      </c>
      <c r="T6" s="25" t="s">
        <v>10</v>
      </c>
      <c r="U6" s="26" t="s">
        <v>11</v>
      </c>
      <c r="V6" s="24"/>
    </row>
    <row r="7" spans="2:22" ht="34.799999999999997">
      <c r="B7" s="67"/>
      <c r="C7" s="70"/>
      <c r="D7" s="77"/>
      <c r="E7" s="77"/>
      <c r="F7" s="77"/>
      <c r="G7" s="35" t="s">
        <v>12</v>
      </c>
      <c r="H7" s="35" t="s">
        <v>13</v>
      </c>
      <c r="I7" s="70"/>
      <c r="J7" s="77"/>
      <c r="K7" s="77"/>
      <c r="L7" s="77"/>
      <c r="M7" s="35" t="s">
        <v>12</v>
      </c>
      <c r="N7" s="35" t="s">
        <v>14</v>
      </c>
      <c r="O7" s="76"/>
    </row>
    <row r="8" spans="2:22" ht="17.399999999999999">
      <c r="B8" s="55">
        <v>1</v>
      </c>
      <c r="C8" s="34">
        <v>2</v>
      </c>
      <c r="D8" s="82">
        <v>3</v>
      </c>
      <c r="E8" s="82"/>
      <c r="F8" s="82"/>
      <c r="G8" s="82"/>
      <c r="H8" s="82"/>
      <c r="I8" s="34">
        <v>4</v>
      </c>
      <c r="J8" s="82">
        <v>5</v>
      </c>
      <c r="K8" s="82"/>
      <c r="L8" s="82"/>
      <c r="M8" s="82"/>
      <c r="N8" s="82"/>
      <c r="O8" s="82"/>
      <c r="R8" s="27">
        <v>25613000</v>
      </c>
      <c r="S8" s="27"/>
      <c r="T8" s="27"/>
      <c r="U8" s="27"/>
      <c r="V8" s="28"/>
    </row>
    <row r="9" spans="2:22" ht="17.399999999999999">
      <c r="B9" s="56"/>
      <c r="C9" s="2"/>
      <c r="D9" s="2"/>
      <c r="E9" s="2"/>
      <c r="F9" s="2"/>
      <c r="G9" s="2"/>
      <c r="H9" s="2"/>
      <c r="I9" s="57"/>
      <c r="J9" s="2"/>
      <c r="K9" s="2"/>
      <c r="L9" s="2"/>
      <c r="M9" s="2"/>
      <c r="N9" s="2"/>
      <c r="O9" s="2"/>
      <c r="R9" s="27"/>
      <c r="S9" s="27"/>
      <c r="T9" s="27"/>
      <c r="U9" s="27"/>
      <c r="V9" s="28"/>
    </row>
    <row r="10" spans="2:22" ht="57.6" customHeight="1">
      <c r="B10" s="58">
        <v>1</v>
      </c>
      <c r="C10" s="32" t="s">
        <v>64</v>
      </c>
      <c r="D10" s="4">
        <v>0</v>
      </c>
      <c r="E10" s="4">
        <v>0</v>
      </c>
      <c r="F10" s="4">
        <v>0</v>
      </c>
      <c r="G10" s="5" t="s">
        <v>15</v>
      </c>
      <c r="H10" s="4">
        <v>0</v>
      </c>
      <c r="I10" s="59" t="s">
        <v>65</v>
      </c>
      <c r="J10" s="4">
        <v>0</v>
      </c>
      <c r="K10" s="4">
        <v>0</v>
      </c>
      <c r="L10" s="4">
        <v>0</v>
      </c>
      <c r="M10" s="5">
        <v>50303220</v>
      </c>
      <c r="N10" s="4">
        <v>0</v>
      </c>
      <c r="O10" s="4">
        <f t="shared" ref="O10:O15" si="0">J10+K10+L10+M10+N10</f>
        <v>50303220</v>
      </c>
      <c r="R10" s="27"/>
      <c r="S10" s="27"/>
      <c r="T10" s="27"/>
      <c r="U10" s="27"/>
      <c r="V10" s="28"/>
    </row>
    <row r="11" spans="2:22" ht="57.75" customHeight="1">
      <c r="B11" s="58">
        <v>2</v>
      </c>
      <c r="C11" s="32" t="s">
        <v>64</v>
      </c>
      <c r="D11" s="4">
        <v>0</v>
      </c>
      <c r="E11" s="4">
        <v>0</v>
      </c>
      <c r="F11" s="4">
        <v>0</v>
      </c>
      <c r="G11" s="5" t="s">
        <v>15</v>
      </c>
      <c r="H11" s="4">
        <v>0</v>
      </c>
      <c r="I11" s="59" t="s">
        <v>66</v>
      </c>
      <c r="J11" s="4">
        <v>0</v>
      </c>
      <c r="K11" s="4">
        <v>0</v>
      </c>
      <c r="L11" s="4">
        <v>0</v>
      </c>
      <c r="M11" s="4">
        <v>7572753</v>
      </c>
      <c r="N11" s="4">
        <v>0</v>
      </c>
      <c r="O11" s="4">
        <f t="shared" si="0"/>
        <v>7572753</v>
      </c>
      <c r="R11" s="27"/>
      <c r="S11" s="27"/>
      <c r="T11" s="27"/>
      <c r="U11" s="27"/>
      <c r="V11" s="29"/>
    </row>
    <row r="12" spans="2:22" ht="57.75" customHeight="1">
      <c r="B12" s="58">
        <v>3</v>
      </c>
      <c r="C12" s="32" t="s">
        <v>73</v>
      </c>
      <c r="D12" s="43" t="s">
        <v>52</v>
      </c>
      <c r="E12" s="5" t="s">
        <v>52</v>
      </c>
      <c r="F12" s="44">
        <v>0</v>
      </c>
      <c r="G12" s="5" t="s">
        <v>15</v>
      </c>
      <c r="H12" s="44">
        <v>0</v>
      </c>
      <c r="I12" s="60" t="s">
        <v>67</v>
      </c>
      <c r="J12" s="41">
        <v>0</v>
      </c>
      <c r="K12" s="44">
        <v>0</v>
      </c>
      <c r="L12" s="44">
        <v>0</v>
      </c>
      <c r="M12" s="4">
        <v>24368146</v>
      </c>
      <c r="N12" s="44">
        <v>0</v>
      </c>
      <c r="O12" s="44">
        <f t="shared" si="0"/>
        <v>24368146</v>
      </c>
      <c r="R12" s="27"/>
      <c r="S12" s="27"/>
      <c r="T12" s="27"/>
      <c r="U12" s="27"/>
      <c r="V12" s="29"/>
    </row>
    <row r="13" spans="2:22" ht="57.75" customHeight="1">
      <c r="B13" s="58">
        <v>4</v>
      </c>
      <c r="C13" s="32" t="s">
        <v>73</v>
      </c>
      <c r="D13" s="4">
        <v>0</v>
      </c>
      <c r="E13" s="4">
        <v>0</v>
      </c>
      <c r="F13" s="4">
        <v>0</v>
      </c>
      <c r="G13" s="5" t="s">
        <v>15</v>
      </c>
      <c r="H13" s="4">
        <v>0</v>
      </c>
      <c r="I13" s="60" t="s">
        <v>69</v>
      </c>
      <c r="J13" s="4">
        <v>0</v>
      </c>
      <c r="K13" s="4">
        <v>0</v>
      </c>
      <c r="L13" s="4">
        <v>0</v>
      </c>
      <c r="M13" s="4">
        <v>555797</v>
      </c>
      <c r="N13" s="4">
        <v>0</v>
      </c>
      <c r="O13" s="4">
        <f t="shared" si="0"/>
        <v>555797</v>
      </c>
      <c r="R13" s="27"/>
      <c r="S13" s="27"/>
      <c r="T13" s="27"/>
      <c r="U13" s="27"/>
      <c r="V13" s="29"/>
    </row>
    <row r="14" spans="2:22" ht="57.75" customHeight="1">
      <c r="B14" s="58">
        <v>5</v>
      </c>
      <c r="C14" s="32" t="s">
        <v>73</v>
      </c>
      <c r="D14" s="4">
        <v>0</v>
      </c>
      <c r="E14" s="4">
        <v>0</v>
      </c>
      <c r="F14" s="4">
        <v>0</v>
      </c>
      <c r="G14" s="5" t="s">
        <v>15</v>
      </c>
      <c r="H14" s="4">
        <v>0</v>
      </c>
      <c r="I14" s="60" t="s">
        <v>70</v>
      </c>
      <c r="J14" s="4">
        <v>0</v>
      </c>
      <c r="K14" s="4">
        <v>0</v>
      </c>
      <c r="L14" s="4">
        <v>0</v>
      </c>
      <c r="M14" s="4">
        <v>585874</v>
      </c>
      <c r="N14" s="4">
        <v>0</v>
      </c>
      <c r="O14" s="4">
        <f t="shared" si="0"/>
        <v>585874</v>
      </c>
      <c r="R14" s="27"/>
      <c r="S14" s="27"/>
      <c r="T14" s="27"/>
      <c r="U14" s="27"/>
      <c r="V14" s="29"/>
    </row>
    <row r="15" spans="2:22" ht="57.75" customHeight="1">
      <c r="B15" s="58">
        <v>6</v>
      </c>
      <c r="C15" s="32" t="s">
        <v>73</v>
      </c>
      <c r="D15" s="4">
        <v>0</v>
      </c>
      <c r="E15" s="4">
        <v>0</v>
      </c>
      <c r="F15" s="4">
        <v>0</v>
      </c>
      <c r="G15" s="5" t="s">
        <v>15</v>
      </c>
      <c r="H15" s="4">
        <v>0</v>
      </c>
      <c r="I15" s="60" t="s">
        <v>71</v>
      </c>
      <c r="J15" s="4">
        <v>0</v>
      </c>
      <c r="K15" s="4">
        <v>0</v>
      </c>
      <c r="L15" s="4">
        <v>0</v>
      </c>
      <c r="M15" s="4">
        <v>443680</v>
      </c>
      <c r="N15" s="4">
        <v>0</v>
      </c>
      <c r="O15" s="4">
        <f t="shared" si="0"/>
        <v>443680</v>
      </c>
      <c r="R15" s="27"/>
      <c r="S15" s="27"/>
      <c r="T15" s="27"/>
      <c r="U15" s="27"/>
      <c r="V15" s="29"/>
    </row>
    <row r="16" spans="2:22" ht="70.8" customHeight="1">
      <c r="B16" s="58">
        <v>7</v>
      </c>
      <c r="C16" s="32" t="s">
        <v>72</v>
      </c>
      <c r="D16" s="4">
        <v>0</v>
      </c>
      <c r="E16" s="4">
        <v>0</v>
      </c>
      <c r="F16" s="4">
        <v>0</v>
      </c>
      <c r="G16" s="5" t="s">
        <v>15</v>
      </c>
      <c r="H16" s="4">
        <v>0</v>
      </c>
      <c r="I16" s="60" t="s">
        <v>68</v>
      </c>
      <c r="J16" s="4">
        <v>0</v>
      </c>
      <c r="K16" s="4">
        <v>0</v>
      </c>
      <c r="L16" s="4">
        <v>0</v>
      </c>
      <c r="M16" s="4">
        <v>660000</v>
      </c>
      <c r="N16" s="4">
        <v>0</v>
      </c>
      <c r="O16" s="4">
        <f t="shared" ref="O16:O20" si="1">J16+K16+L16+M16+N16</f>
        <v>660000</v>
      </c>
      <c r="R16" s="27"/>
      <c r="S16" s="27"/>
      <c r="T16" s="27"/>
      <c r="U16" s="27"/>
      <c r="V16" s="29"/>
    </row>
    <row r="17" spans="2:22" ht="70.8" customHeight="1">
      <c r="B17" s="58">
        <v>8</v>
      </c>
      <c r="C17" s="32" t="s">
        <v>78</v>
      </c>
      <c r="D17" s="4">
        <v>0</v>
      </c>
      <c r="E17" s="4">
        <v>0</v>
      </c>
      <c r="F17" s="4">
        <v>0</v>
      </c>
      <c r="G17" s="5" t="s">
        <v>15</v>
      </c>
      <c r="H17" s="4">
        <v>0</v>
      </c>
      <c r="I17" s="61" t="s">
        <v>74</v>
      </c>
      <c r="J17" s="4">
        <v>0</v>
      </c>
      <c r="K17" s="4">
        <v>0</v>
      </c>
      <c r="L17" s="4">
        <v>0</v>
      </c>
      <c r="M17" s="53">
        <v>377037</v>
      </c>
      <c r="N17" s="4">
        <v>0</v>
      </c>
      <c r="O17" s="4">
        <f t="shared" si="1"/>
        <v>377037</v>
      </c>
      <c r="R17" s="27"/>
      <c r="S17" s="27"/>
      <c r="T17" s="27"/>
      <c r="U17" s="27"/>
      <c r="V17" s="29"/>
    </row>
    <row r="18" spans="2:22" ht="70.8" customHeight="1">
      <c r="B18" s="58">
        <v>9</v>
      </c>
      <c r="C18" s="32" t="s">
        <v>78</v>
      </c>
      <c r="D18" s="4">
        <v>0</v>
      </c>
      <c r="E18" s="4">
        <v>0</v>
      </c>
      <c r="F18" s="4">
        <v>0</v>
      </c>
      <c r="G18" s="5" t="s">
        <v>15</v>
      </c>
      <c r="H18" s="51">
        <v>0</v>
      </c>
      <c r="I18" s="62" t="s">
        <v>75</v>
      </c>
      <c r="J18" s="4">
        <v>0</v>
      </c>
      <c r="K18" s="4">
        <v>0</v>
      </c>
      <c r="L18" s="4">
        <v>0</v>
      </c>
      <c r="M18" s="53">
        <v>618883</v>
      </c>
      <c r="N18" s="4">
        <v>0</v>
      </c>
      <c r="O18" s="4">
        <f t="shared" si="1"/>
        <v>618883</v>
      </c>
      <c r="R18" s="27"/>
      <c r="S18" s="27"/>
      <c r="T18" s="27"/>
      <c r="U18" s="27"/>
      <c r="V18" s="29"/>
    </row>
    <row r="19" spans="2:22" ht="70.8" customHeight="1">
      <c r="B19" s="58">
        <v>10</v>
      </c>
      <c r="C19" s="32" t="s">
        <v>78</v>
      </c>
      <c r="D19" s="4">
        <v>0</v>
      </c>
      <c r="E19" s="4">
        <v>0</v>
      </c>
      <c r="F19" s="4">
        <v>0</v>
      </c>
      <c r="G19" s="5" t="s">
        <v>15</v>
      </c>
      <c r="H19" s="4">
        <v>0</v>
      </c>
      <c r="I19" s="61" t="s">
        <v>76</v>
      </c>
      <c r="J19" s="4">
        <v>0</v>
      </c>
      <c r="K19" s="4">
        <v>0</v>
      </c>
      <c r="L19" s="4">
        <v>0</v>
      </c>
      <c r="M19" s="54">
        <v>28104037</v>
      </c>
      <c r="N19" s="4">
        <v>0</v>
      </c>
      <c r="O19" s="4">
        <f t="shared" si="1"/>
        <v>28104037</v>
      </c>
      <c r="R19" s="27"/>
      <c r="S19" s="27"/>
      <c r="T19" s="27"/>
      <c r="U19" s="27"/>
      <c r="V19" s="29"/>
    </row>
    <row r="20" spans="2:22" ht="57.75" customHeight="1">
      <c r="B20" s="58">
        <v>11</v>
      </c>
      <c r="C20" s="50" t="s">
        <v>78</v>
      </c>
      <c r="D20" s="4">
        <v>0</v>
      </c>
      <c r="E20" s="5" t="s">
        <v>15</v>
      </c>
      <c r="F20" s="4">
        <v>0</v>
      </c>
      <c r="G20" s="4">
        <v>0</v>
      </c>
      <c r="H20" s="4">
        <v>0</v>
      </c>
      <c r="I20" s="61" t="s">
        <v>77</v>
      </c>
      <c r="J20" s="4">
        <v>0</v>
      </c>
      <c r="K20" s="52">
        <v>26890673</v>
      </c>
      <c r="L20" s="4">
        <v>0</v>
      </c>
      <c r="M20" s="4">
        <v>0</v>
      </c>
      <c r="N20" s="4">
        <v>0</v>
      </c>
      <c r="O20" s="4">
        <f t="shared" si="1"/>
        <v>26890673</v>
      </c>
      <c r="R20" s="27"/>
      <c r="S20" s="27"/>
      <c r="T20" s="27"/>
      <c r="V20" s="29"/>
    </row>
    <row r="21" spans="2:22" ht="18.600000000000001" customHeight="1">
      <c r="B21" s="63"/>
      <c r="C21" s="46"/>
      <c r="D21" s="47"/>
      <c r="E21" s="48"/>
      <c r="F21" s="48"/>
      <c r="G21" s="48"/>
      <c r="H21" s="48"/>
      <c r="I21" s="49"/>
      <c r="J21" s="48"/>
      <c r="K21" s="48"/>
      <c r="L21" s="48"/>
      <c r="M21" s="48"/>
      <c r="N21" s="48"/>
      <c r="O21" s="48"/>
      <c r="R21" s="27"/>
      <c r="S21" s="27"/>
      <c r="T21" s="27"/>
      <c r="U21" s="27"/>
      <c r="V21" s="29"/>
    </row>
    <row r="22" spans="2:22" ht="36" customHeight="1">
      <c r="B22" s="83" t="s">
        <v>16</v>
      </c>
      <c r="C22" s="84"/>
      <c r="D22" s="84"/>
      <c r="E22" s="84"/>
      <c r="F22" s="84"/>
      <c r="G22" s="84"/>
      <c r="H22" s="84"/>
      <c r="I22" s="64"/>
      <c r="J22" s="18">
        <f t="shared" ref="J22:O22" si="2">SUM(J10:J21)</f>
        <v>0</v>
      </c>
      <c r="K22" s="18">
        <f t="shared" si="2"/>
        <v>26890673</v>
      </c>
      <c r="L22" s="18">
        <f t="shared" si="2"/>
        <v>0</v>
      </c>
      <c r="M22" s="18">
        <f t="shared" si="2"/>
        <v>113589427</v>
      </c>
      <c r="N22" s="18">
        <f t="shared" si="2"/>
        <v>0</v>
      </c>
      <c r="O22" s="18">
        <f t="shared" si="2"/>
        <v>140480100</v>
      </c>
      <c r="V22" s="21"/>
    </row>
    <row r="23" spans="2:22" ht="36" customHeight="1">
      <c r="B23" s="83" t="s">
        <v>31</v>
      </c>
      <c r="C23" s="84"/>
      <c r="D23" s="84"/>
      <c r="E23" s="84"/>
      <c r="F23" s="84"/>
      <c r="G23" s="84"/>
      <c r="H23" s="84"/>
      <c r="I23" s="85"/>
      <c r="J23" s="18">
        <f>MARET!J19</f>
        <v>33876000</v>
      </c>
      <c r="K23" s="18">
        <f>MARET!K19</f>
        <v>33183007</v>
      </c>
      <c r="L23" s="18">
        <f>MARET!L19</f>
        <v>0</v>
      </c>
      <c r="M23" s="18">
        <f>MARET!M19</f>
        <v>281332240</v>
      </c>
      <c r="N23" s="18">
        <f>MARET!N19</f>
        <v>0</v>
      </c>
      <c r="O23" s="18">
        <f>MARET!O19</f>
        <v>348391247</v>
      </c>
      <c r="V23" s="21"/>
    </row>
    <row r="24" spans="2:22" ht="36" customHeight="1" thickBot="1">
      <c r="B24" s="86" t="s">
        <v>17</v>
      </c>
      <c r="C24" s="87"/>
      <c r="D24" s="87"/>
      <c r="E24" s="87"/>
      <c r="F24" s="87"/>
      <c r="G24" s="87"/>
      <c r="H24" s="87"/>
      <c r="I24" s="88"/>
      <c r="J24" s="18">
        <f t="shared" ref="J24:O24" si="3">SUM(J22:J23)</f>
        <v>33876000</v>
      </c>
      <c r="K24" s="18">
        <f t="shared" si="3"/>
        <v>60073680</v>
      </c>
      <c r="L24" s="18">
        <f t="shared" si="3"/>
        <v>0</v>
      </c>
      <c r="M24" s="18">
        <f t="shared" si="3"/>
        <v>394921667</v>
      </c>
      <c r="N24" s="18">
        <f t="shared" si="3"/>
        <v>0</v>
      </c>
      <c r="O24" s="18">
        <f t="shared" si="3"/>
        <v>488871347</v>
      </c>
      <c r="P24" s="19"/>
      <c r="Q24" s="19"/>
      <c r="V24" s="21"/>
    </row>
    <row r="25" spans="2:22" ht="18" thickTop="1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20"/>
      <c r="N25" s="20"/>
      <c r="O25" s="6"/>
      <c r="R25" s="27"/>
      <c r="S25" s="27"/>
      <c r="T25" s="27"/>
      <c r="V25" s="21"/>
    </row>
    <row r="26" spans="2:22" ht="38.25" customHeight="1">
      <c r="C26" s="6"/>
      <c r="D26" s="89" t="s">
        <v>18</v>
      </c>
      <c r="E26" s="89"/>
      <c r="F26" s="89"/>
      <c r="G26" s="7"/>
      <c r="H26" s="90" t="s">
        <v>19</v>
      </c>
      <c r="I26" s="91"/>
      <c r="J26" s="91"/>
      <c r="K26" s="92"/>
      <c r="L26" s="21"/>
      <c r="M26" s="22" t="s">
        <v>20</v>
      </c>
      <c r="N26" s="33" t="s">
        <v>63</v>
      </c>
      <c r="O26" s="6"/>
      <c r="R26" s="27"/>
      <c r="S26" s="27"/>
      <c r="T26" s="27"/>
      <c r="V26" s="21"/>
    </row>
    <row r="27" spans="2:22" ht="28.5" customHeight="1">
      <c r="C27" s="6"/>
      <c r="D27" s="89" t="s">
        <v>21</v>
      </c>
      <c r="E27" s="89"/>
      <c r="F27" s="89"/>
      <c r="G27" s="7"/>
      <c r="H27" s="93"/>
      <c r="I27" s="94"/>
      <c r="J27" s="94"/>
      <c r="K27" s="95"/>
      <c r="L27" s="96" t="s">
        <v>22</v>
      </c>
      <c r="M27" s="96"/>
      <c r="N27" s="96"/>
      <c r="O27" s="96"/>
      <c r="R27" s="27"/>
      <c r="S27" s="27"/>
      <c r="T27" s="27"/>
      <c r="V27" s="21"/>
    </row>
    <row r="28" spans="2:22" ht="38.25" customHeight="1">
      <c r="C28" s="6"/>
      <c r="D28" s="6"/>
      <c r="E28" s="6"/>
      <c r="F28" s="6"/>
      <c r="G28" s="6"/>
      <c r="H28" s="8" t="s">
        <v>23</v>
      </c>
      <c r="I28" s="79" t="s">
        <v>24</v>
      </c>
      <c r="J28" s="79"/>
      <c r="K28" s="80"/>
      <c r="L28" s="6"/>
      <c r="M28" s="6"/>
      <c r="N28" s="36"/>
      <c r="O28" s="23"/>
      <c r="R28" s="27"/>
      <c r="S28" s="27"/>
      <c r="T28" s="27"/>
      <c r="V28" s="21"/>
    </row>
    <row r="29" spans="2:22" ht="38.25" customHeight="1">
      <c r="C29" s="6"/>
      <c r="D29" s="6"/>
      <c r="E29" s="6"/>
      <c r="F29" s="6"/>
      <c r="G29" s="6"/>
      <c r="H29" s="8" t="s">
        <v>25</v>
      </c>
      <c r="I29" s="37" t="s">
        <v>26</v>
      </c>
      <c r="J29" s="37"/>
      <c r="K29" s="38"/>
      <c r="L29" s="6"/>
      <c r="M29" s="6"/>
      <c r="N29" s="36"/>
      <c r="O29" s="23"/>
      <c r="R29" s="27"/>
      <c r="S29" s="27"/>
      <c r="T29" s="27"/>
      <c r="V29" s="21"/>
    </row>
    <row r="30" spans="2:22" ht="38.25" customHeight="1">
      <c r="C30" s="6"/>
      <c r="D30" s="78" t="s">
        <v>60</v>
      </c>
      <c r="E30" s="78"/>
      <c r="F30" s="78"/>
      <c r="G30" s="6"/>
      <c r="H30" s="8" t="s">
        <v>27</v>
      </c>
      <c r="I30" s="79" t="s">
        <v>28</v>
      </c>
      <c r="J30" s="79"/>
      <c r="K30" s="80"/>
      <c r="L30" s="81" t="s">
        <v>34</v>
      </c>
      <c r="M30" s="81"/>
      <c r="N30" s="81"/>
      <c r="O30" s="81"/>
      <c r="V30" s="21"/>
    </row>
    <row r="31" spans="2:22" ht="20.100000000000001" customHeight="1">
      <c r="C31" s="6"/>
      <c r="D31" s="97" t="s">
        <v>61</v>
      </c>
      <c r="E31" s="97"/>
      <c r="F31" s="97"/>
      <c r="G31" s="6"/>
      <c r="H31" s="8" t="s">
        <v>3</v>
      </c>
      <c r="I31" s="98" t="str">
        <f>N26</f>
        <v>30 April 2026</v>
      </c>
      <c r="J31" s="99"/>
      <c r="K31" s="100"/>
      <c r="L31" s="101" t="s">
        <v>35</v>
      </c>
      <c r="M31" s="101"/>
      <c r="N31" s="101"/>
      <c r="O31" s="101"/>
      <c r="V31" s="21"/>
    </row>
    <row r="32" spans="2:22" ht="28.5" customHeight="1">
      <c r="C32" s="9"/>
      <c r="G32" s="6"/>
      <c r="H32" s="10" t="s">
        <v>7</v>
      </c>
      <c r="I32" s="102">
        <f>O24</f>
        <v>488871347</v>
      </c>
      <c r="J32" s="102"/>
      <c r="K32" s="103"/>
      <c r="V32" s="21"/>
    </row>
    <row r="33" spans="2:22" ht="28.5" customHeight="1">
      <c r="C33" s="11"/>
      <c r="G33" s="6"/>
      <c r="H33" s="12"/>
      <c r="I33" s="104"/>
      <c r="J33" s="104"/>
      <c r="K33" s="105"/>
      <c r="V33" s="21"/>
    </row>
    <row r="34" spans="2:22" ht="17.399999999999999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V34" s="21"/>
    </row>
    <row r="35" spans="2:22" ht="18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U35" s="30"/>
      <c r="V35" s="31"/>
    </row>
    <row r="36" spans="2:22" ht="18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</sheetData>
  <mergeCells count="35">
    <mergeCell ref="I32:K32"/>
    <mergeCell ref="I33:K33"/>
    <mergeCell ref="H26:K27"/>
    <mergeCell ref="D27:F27"/>
    <mergeCell ref="L27:O27"/>
    <mergeCell ref="I28:K28"/>
    <mergeCell ref="D31:F31"/>
    <mergeCell ref="I31:K31"/>
    <mergeCell ref="L31:O31"/>
    <mergeCell ref="D30:F30"/>
    <mergeCell ref="I30:K30"/>
    <mergeCell ref="L30:O30"/>
    <mergeCell ref="D26:F26"/>
    <mergeCell ref="B24:I24"/>
    <mergeCell ref="E6:E7"/>
    <mergeCell ref="F6:F7"/>
    <mergeCell ref="G6:H6"/>
    <mergeCell ref="J6:J7"/>
    <mergeCell ref="D8:H8"/>
    <mergeCell ref="J8:O8"/>
    <mergeCell ref="B22:H22"/>
    <mergeCell ref="B23:I23"/>
    <mergeCell ref="K6:K7"/>
    <mergeCell ref="L6:L7"/>
    <mergeCell ref="B1:O1"/>
    <mergeCell ref="B2:O2"/>
    <mergeCell ref="B3:O3"/>
    <mergeCell ref="B5:B7"/>
    <mergeCell ref="C5:C7"/>
    <mergeCell ref="D5:H5"/>
    <mergeCell ref="I5:I7"/>
    <mergeCell ref="J5:N5"/>
    <mergeCell ref="O5:O7"/>
    <mergeCell ref="D6:D7"/>
    <mergeCell ref="M6:N6"/>
  </mergeCells>
  <pageMargins left="0.45" right="0.45" top="0.75" bottom="0.75" header="0.3" footer="0.3"/>
  <pageSetup paperSize="9" scale="38" fitToHeight="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C3AD4-CFA4-4ECC-A6DF-15D4D5B6ED04}">
  <dimension ref="B1:V31"/>
  <sheetViews>
    <sheetView tabSelected="1" topLeftCell="A3" zoomScale="70" zoomScaleNormal="70" workbookViewId="0">
      <selection activeCell="P24" sqref="P24"/>
    </sheetView>
  </sheetViews>
  <sheetFormatPr defaultColWidth="9.109375" defaultRowHeight="14.4"/>
  <cols>
    <col min="1" max="1" width="6.5546875" customWidth="1"/>
    <col min="2" max="2" width="13" customWidth="1"/>
    <col min="3" max="3" width="19.33203125" customWidth="1"/>
    <col min="4" max="6" width="13.6640625" customWidth="1"/>
    <col min="7" max="8" width="14" customWidth="1"/>
    <col min="9" max="9" width="31.5546875" customWidth="1"/>
    <col min="10" max="11" width="20.88671875" customWidth="1"/>
    <col min="12" max="12" width="18.109375" customWidth="1"/>
    <col min="13" max="13" width="20.88671875" customWidth="1"/>
    <col min="14" max="14" width="17" customWidth="1"/>
    <col min="15" max="15" width="20.88671875" customWidth="1"/>
    <col min="18" max="18" width="14.109375" customWidth="1"/>
    <col min="19" max="19" width="3.88671875" customWidth="1"/>
    <col min="20" max="20" width="14.109375" customWidth="1"/>
    <col min="21" max="21" width="16.5546875" customWidth="1"/>
    <col min="22" max="22" width="12.6640625" customWidth="1"/>
    <col min="23" max="23" width="11.44140625" customWidth="1"/>
    <col min="24" max="24" width="13.88671875" customWidth="1"/>
  </cols>
  <sheetData>
    <row r="1" spans="2:22" ht="31.8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2:22" ht="31.8">
      <c r="B2" s="66" t="s">
        <v>79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2:22" ht="31.8">
      <c r="B3" s="66" t="s">
        <v>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U3" s="1"/>
      <c r="V3" s="1"/>
    </row>
    <row r="4" spans="2:22" ht="31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U4" s="24"/>
      <c r="V4" s="24"/>
    </row>
    <row r="5" spans="2:22" ht="27" customHeight="1">
      <c r="B5" s="67" t="s">
        <v>2</v>
      </c>
      <c r="C5" s="68" t="s">
        <v>3</v>
      </c>
      <c r="D5" s="71" t="s">
        <v>4</v>
      </c>
      <c r="E5" s="72"/>
      <c r="F5" s="72"/>
      <c r="G5" s="72"/>
      <c r="H5" s="73"/>
      <c r="I5" s="68" t="s">
        <v>5</v>
      </c>
      <c r="J5" s="71" t="s">
        <v>6</v>
      </c>
      <c r="K5" s="72"/>
      <c r="L5" s="72"/>
      <c r="M5" s="72"/>
      <c r="N5" s="73"/>
      <c r="O5" s="74" t="s">
        <v>7</v>
      </c>
      <c r="U5" s="24"/>
      <c r="V5" s="24"/>
    </row>
    <row r="6" spans="2:22" ht="17.399999999999999">
      <c r="B6" s="67"/>
      <c r="C6" s="69"/>
      <c r="D6" s="77" t="s">
        <v>8</v>
      </c>
      <c r="E6" s="77" t="s">
        <v>9</v>
      </c>
      <c r="F6" s="77" t="s">
        <v>10</v>
      </c>
      <c r="G6" s="77" t="s">
        <v>11</v>
      </c>
      <c r="H6" s="77"/>
      <c r="I6" s="69"/>
      <c r="J6" s="77" t="s">
        <v>8</v>
      </c>
      <c r="K6" s="77" t="s">
        <v>9</v>
      </c>
      <c r="L6" s="77" t="s">
        <v>10</v>
      </c>
      <c r="M6" s="71" t="s">
        <v>11</v>
      </c>
      <c r="N6" s="73"/>
      <c r="O6" s="75"/>
      <c r="R6" s="25" t="s">
        <v>8</v>
      </c>
      <c r="S6" s="25" t="s">
        <v>9</v>
      </c>
      <c r="T6" s="25" t="s">
        <v>10</v>
      </c>
      <c r="U6" s="26" t="s">
        <v>11</v>
      </c>
      <c r="V6" s="24"/>
    </row>
    <row r="7" spans="2:22" ht="34.799999999999997">
      <c r="B7" s="67"/>
      <c r="C7" s="70"/>
      <c r="D7" s="77"/>
      <c r="E7" s="77"/>
      <c r="F7" s="77"/>
      <c r="G7" s="35" t="s">
        <v>12</v>
      </c>
      <c r="H7" s="35" t="s">
        <v>13</v>
      </c>
      <c r="I7" s="70"/>
      <c r="J7" s="77"/>
      <c r="K7" s="77"/>
      <c r="L7" s="77"/>
      <c r="M7" s="35" t="s">
        <v>12</v>
      </c>
      <c r="N7" s="35" t="s">
        <v>14</v>
      </c>
      <c r="O7" s="76"/>
    </row>
    <row r="8" spans="2:22" ht="17.399999999999999">
      <c r="B8" s="55">
        <v>1</v>
      </c>
      <c r="C8" s="34">
        <v>2</v>
      </c>
      <c r="D8" s="82">
        <v>3</v>
      </c>
      <c r="E8" s="82"/>
      <c r="F8" s="82"/>
      <c r="G8" s="82"/>
      <c r="H8" s="82"/>
      <c r="I8" s="34">
        <v>4</v>
      </c>
      <c r="J8" s="82">
        <v>5</v>
      </c>
      <c r="K8" s="82"/>
      <c r="L8" s="82"/>
      <c r="M8" s="82"/>
      <c r="N8" s="82"/>
      <c r="O8" s="82"/>
      <c r="R8" s="27">
        <v>25613000</v>
      </c>
      <c r="S8" s="27"/>
      <c r="T8" s="27"/>
      <c r="U8" s="27"/>
      <c r="V8" s="28"/>
    </row>
    <row r="9" spans="2:22" ht="17.399999999999999">
      <c r="B9" s="56"/>
      <c r="C9" s="2"/>
      <c r="D9" s="2"/>
      <c r="E9" s="2"/>
      <c r="F9" s="2"/>
      <c r="G9" s="2"/>
      <c r="H9" s="2"/>
      <c r="I9" s="57"/>
      <c r="J9" s="2"/>
      <c r="K9" s="2"/>
      <c r="L9" s="2"/>
      <c r="M9" s="2"/>
      <c r="N9" s="2"/>
      <c r="O9" s="2"/>
      <c r="R9" s="27"/>
      <c r="S9" s="27"/>
      <c r="T9" s="27"/>
      <c r="U9" s="27"/>
      <c r="V9" s="28"/>
    </row>
    <row r="10" spans="2:22" ht="57.6" customHeight="1">
      <c r="B10" s="58">
        <v>1</v>
      </c>
      <c r="C10" s="32" t="s">
        <v>80</v>
      </c>
      <c r="D10" s="4">
        <v>0</v>
      </c>
      <c r="E10" s="4">
        <v>0</v>
      </c>
      <c r="F10" s="4">
        <v>0</v>
      </c>
      <c r="G10" s="5" t="s">
        <v>15</v>
      </c>
      <c r="H10" s="4">
        <v>0</v>
      </c>
      <c r="I10" s="59" t="s">
        <v>81</v>
      </c>
      <c r="J10" s="4">
        <v>0</v>
      </c>
      <c r="K10" s="4">
        <v>0</v>
      </c>
      <c r="L10" s="4">
        <v>0</v>
      </c>
      <c r="M10" s="5">
        <v>50480955</v>
      </c>
      <c r="N10" s="4">
        <v>0</v>
      </c>
      <c r="O10" s="4">
        <f t="shared" ref="O10:O15" si="0">J10+K10+L10+M10+N10</f>
        <v>50480955</v>
      </c>
      <c r="R10" s="27"/>
      <c r="S10" s="27"/>
      <c r="T10" s="27"/>
      <c r="U10" s="27"/>
      <c r="V10" s="28"/>
    </row>
    <row r="11" spans="2:22" ht="57.75" customHeight="1">
      <c r="B11" s="58">
        <v>2</v>
      </c>
      <c r="C11" s="32" t="s">
        <v>80</v>
      </c>
      <c r="D11" s="4">
        <v>0</v>
      </c>
      <c r="E11" s="4">
        <v>0</v>
      </c>
      <c r="F11" s="4">
        <v>0</v>
      </c>
      <c r="G11" s="5" t="s">
        <v>15</v>
      </c>
      <c r="H11" s="4">
        <v>0</v>
      </c>
      <c r="I11" s="59" t="s">
        <v>82</v>
      </c>
      <c r="J11" s="4">
        <v>0</v>
      </c>
      <c r="K11" s="4">
        <v>0</v>
      </c>
      <c r="L11" s="4">
        <v>0</v>
      </c>
      <c r="M11" s="4">
        <v>7572753</v>
      </c>
      <c r="N11" s="4">
        <v>0</v>
      </c>
      <c r="O11" s="4">
        <f t="shared" si="0"/>
        <v>7572753</v>
      </c>
      <c r="R11" s="27"/>
      <c r="S11" s="27"/>
      <c r="T11" s="27"/>
      <c r="U11" s="27"/>
      <c r="V11" s="29"/>
    </row>
    <row r="12" spans="2:22" ht="57.75" customHeight="1">
      <c r="B12" s="58">
        <v>3</v>
      </c>
      <c r="C12" s="32" t="s">
        <v>85</v>
      </c>
      <c r="D12" s="43" t="s">
        <v>52</v>
      </c>
      <c r="E12" s="5" t="s">
        <v>52</v>
      </c>
      <c r="F12" s="44">
        <v>0</v>
      </c>
      <c r="G12" s="5">
        <v>0</v>
      </c>
      <c r="H12" s="5" t="s">
        <v>15</v>
      </c>
      <c r="I12" s="60" t="s">
        <v>83</v>
      </c>
      <c r="J12" s="41">
        <v>0</v>
      </c>
      <c r="K12" s="44">
        <v>0</v>
      </c>
      <c r="L12" s="44">
        <v>0</v>
      </c>
      <c r="M12" s="4">
        <v>0</v>
      </c>
      <c r="N12" s="44">
        <v>9982500</v>
      </c>
      <c r="O12" s="44">
        <f t="shared" si="0"/>
        <v>9982500</v>
      </c>
      <c r="R12" s="27"/>
      <c r="S12" s="27"/>
      <c r="T12" s="27"/>
      <c r="U12" s="27"/>
      <c r="V12" s="29"/>
    </row>
    <row r="13" spans="2:22" ht="57.75" customHeight="1">
      <c r="B13" s="58">
        <v>4</v>
      </c>
      <c r="C13" s="32" t="s">
        <v>85</v>
      </c>
      <c r="D13" s="43" t="s">
        <v>52</v>
      </c>
      <c r="E13" s="5" t="s">
        <v>15</v>
      </c>
      <c r="F13" s="44">
        <v>0</v>
      </c>
      <c r="G13" s="44">
        <v>0</v>
      </c>
      <c r="H13" s="44">
        <v>0</v>
      </c>
      <c r="I13" s="60" t="s">
        <v>77</v>
      </c>
      <c r="J13" s="41">
        <v>0</v>
      </c>
      <c r="K13" s="44">
        <v>26872307</v>
      </c>
      <c r="L13" s="44">
        <v>0</v>
      </c>
      <c r="M13" s="44">
        <v>0</v>
      </c>
      <c r="N13" s="44">
        <v>0</v>
      </c>
      <c r="O13" s="44">
        <f t="shared" si="0"/>
        <v>26872307</v>
      </c>
      <c r="R13" s="27"/>
      <c r="S13" s="27"/>
      <c r="T13" s="27"/>
      <c r="U13" s="27"/>
      <c r="V13" s="29"/>
    </row>
    <row r="14" spans="2:22" ht="57.75" customHeight="1">
      <c r="B14" s="58">
        <v>5</v>
      </c>
      <c r="C14" s="32" t="s">
        <v>86</v>
      </c>
      <c r="D14" s="4">
        <v>0</v>
      </c>
      <c r="E14" s="4">
        <v>0</v>
      </c>
      <c r="F14" s="4">
        <v>0</v>
      </c>
      <c r="G14" s="5" t="s">
        <v>15</v>
      </c>
      <c r="H14" s="4">
        <v>0</v>
      </c>
      <c r="I14" s="65" t="s">
        <v>87</v>
      </c>
      <c r="J14" s="4">
        <v>0</v>
      </c>
      <c r="K14" s="4">
        <v>0</v>
      </c>
      <c r="L14" s="4">
        <v>0</v>
      </c>
      <c r="M14" s="4">
        <v>27179187</v>
      </c>
      <c r="N14" s="4">
        <v>0</v>
      </c>
      <c r="O14" s="4">
        <f t="shared" si="0"/>
        <v>27179187</v>
      </c>
      <c r="R14" s="27"/>
      <c r="S14" s="27"/>
      <c r="T14" s="27"/>
      <c r="U14" s="27"/>
      <c r="V14" s="29"/>
    </row>
    <row r="15" spans="2:22" ht="57.75" customHeight="1">
      <c r="B15" s="58">
        <v>6</v>
      </c>
      <c r="C15" s="32" t="s">
        <v>86</v>
      </c>
      <c r="D15" s="4">
        <v>0</v>
      </c>
      <c r="E15" s="4">
        <v>0</v>
      </c>
      <c r="F15" s="4">
        <v>0</v>
      </c>
      <c r="G15" s="5" t="s">
        <v>15</v>
      </c>
      <c r="H15" s="4">
        <v>0</v>
      </c>
      <c r="I15" s="65" t="s">
        <v>88</v>
      </c>
      <c r="J15" s="4">
        <v>0</v>
      </c>
      <c r="K15" s="4">
        <v>0</v>
      </c>
      <c r="L15" s="4">
        <v>0</v>
      </c>
      <c r="M15" s="4">
        <v>617635</v>
      </c>
      <c r="N15" s="4">
        <v>0</v>
      </c>
      <c r="O15" s="4">
        <f t="shared" si="0"/>
        <v>617635</v>
      </c>
      <c r="R15" s="27"/>
      <c r="S15" s="27"/>
      <c r="T15" s="27"/>
      <c r="U15" s="27"/>
      <c r="V15" s="29"/>
    </row>
    <row r="16" spans="2:22" ht="18.600000000000001" customHeight="1">
      <c r="B16" s="63"/>
      <c r="C16" s="46"/>
      <c r="D16" s="47"/>
      <c r="E16" s="48"/>
      <c r="F16" s="48"/>
      <c r="G16" s="48"/>
      <c r="H16" s="48"/>
      <c r="I16" s="49"/>
      <c r="J16" s="48"/>
      <c r="K16" s="48"/>
      <c r="L16" s="48"/>
      <c r="M16" s="48"/>
      <c r="N16" s="48"/>
      <c r="O16" s="48"/>
      <c r="R16" s="27"/>
      <c r="S16" s="27"/>
      <c r="T16" s="27"/>
      <c r="U16" s="27"/>
      <c r="V16" s="29"/>
    </row>
    <row r="17" spans="2:22" ht="36" customHeight="1">
      <c r="B17" s="83" t="s">
        <v>16</v>
      </c>
      <c r="C17" s="84"/>
      <c r="D17" s="84"/>
      <c r="E17" s="84"/>
      <c r="F17" s="84"/>
      <c r="G17" s="84"/>
      <c r="H17" s="84"/>
      <c r="I17" s="64"/>
      <c r="J17" s="18">
        <f>SUM(J10:J16)</f>
        <v>0</v>
      </c>
      <c r="K17" s="18">
        <f>SUM(K10:K16)</f>
        <v>26872307</v>
      </c>
      <c r="L17" s="18">
        <f>SUM(L10:L16)</f>
        <v>0</v>
      </c>
      <c r="M17" s="18">
        <f>SUM(M10:M16)</f>
        <v>85850530</v>
      </c>
      <c r="N17" s="18">
        <f>SUM(N10:N16)</f>
        <v>9982500</v>
      </c>
      <c r="O17" s="18">
        <f>SUM(O10:O16)</f>
        <v>122705337</v>
      </c>
      <c r="V17" s="21"/>
    </row>
    <row r="18" spans="2:22" ht="36" customHeight="1">
      <c r="B18" s="83" t="s">
        <v>31</v>
      </c>
      <c r="C18" s="84"/>
      <c r="D18" s="84"/>
      <c r="E18" s="84"/>
      <c r="F18" s="84"/>
      <c r="G18" s="84"/>
      <c r="H18" s="84"/>
      <c r="I18" s="85"/>
      <c r="J18" s="18">
        <f>APRIL!J24</f>
        <v>33876000</v>
      </c>
      <c r="K18" s="18">
        <f>APRIL!K24</f>
        <v>60073680</v>
      </c>
      <c r="L18" s="18">
        <f>APRIL!L24</f>
        <v>0</v>
      </c>
      <c r="M18" s="18">
        <f>APRIL!M24</f>
        <v>394921667</v>
      </c>
      <c r="N18" s="18">
        <f>APRIL!N24</f>
        <v>0</v>
      </c>
      <c r="O18" s="18">
        <f>APRIL!O24</f>
        <v>488871347</v>
      </c>
      <c r="V18" s="21"/>
    </row>
    <row r="19" spans="2:22" ht="36" customHeight="1" thickBot="1">
      <c r="B19" s="86" t="s">
        <v>17</v>
      </c>
      <c r="C19" s="87"/>
      <c r="D19" s="87"/>
      <c r="E19" s="87"/>
      <c r="F19" s="87"/>
      <c r="G19" s="87"/>
      <c r="H19" s="87"/>
      <c r="I19" s="88"/>
      <c r="J19" s="18">
        <f t="shared" ref="J19:O19" si="1">SUM(J17:J18)</f>
        <v>33876000</v>
      </c>
      <c r="K19" s="18">
        <f t="shared" si="1"/>
        <v>86945987</v>
      </c>
      <c r="L19" s="18">
        <f t="shared" si="1"/>
        <v>0</v>
      </c>
      <c r="M19" s="18">
        <f t="shared" si="1"/>
        <v>480772197</v>
      </c>
      <c r="N19" s="18">
        <f t="shared" si="1"/>
        <v>9982500</v>
      </c>
      <c r="O19" s="18">
        <f t="shared" si="1"/>
        <v>611576684</v>
      </c>
      <c r="P19" s="19"/>
      <c r="Q19" s="19"/>
      <c r="V19" s="21"/>
    </row>
    <row r="20" spans="2:22" ht="18" thickTop="1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20"/>
      <c r="N20" s="20"/>
      <c r="O20" s="6"/>
      <c r="R20" s="27"/>
      <c r="S20" s="27"/>
      <c r="T20" s="27"/>
      <c r="V20" s="21"/>
    </row>
    <row r="21" spans="2:22" ht="38.25" customHeight="1">
      <c r="C21" s="6"/>
      <c r="D21" s="89" t="s">
        <v>18</v>
      </c>
      <c r="E21" s="89"/>
      <c r="F21" s="89"/>
      <c r="G21" s="7"/>
      <c r="H21" s="90" t="s">
        <v>19</v>
      </c>
      <c r="I21" s="91"/>
      <c r="J21" s="91"/>
      <c r="K21" s="92"/>
      <c r="L21" s="21"/>
      <c r="M21" s="22" t="s">
        <v>20</v>
      </c>
      <c r="N21" s="33" t="s">
        <v>84</v>
      </c>
      <c r="O21" s="6"/>
      <c r="R21" s="27"/>
      <c r="S21" s="27"/>
      <c r="T21" s="27"/>
      <c r="V21" s="21"/>
    </row>
    <row r="22" spans="2:22" ht="28.5" customHeight="1">
      <c r="C22" s="6"/>
      <c r="D22" s="89" t="s">
        <v>21</v>
      </c>
      <c r="E22" s="89"/>
      <c r="F22" s="89"/>
      <c r="G22" s="7"/>
      <c r="H22" s="93"/>
      <c r="I22" s="94"/>
      <c r="J22" s="94"/>
      <c r="K22" s="95"/>
      <c r="L22" s="96" t="s">
        <v>22</v>
      </c>
      <c r="M22" s="96"/>
      <c r="N22" s="96"/>
      <c r="O22" s="96"/>
      <c r="R22" s="27"/>
      <c r="S22" s="27"/>
      <c r="T22" s="27"/>
      <c r="V22" s="21"/>
    </row>
    <row r="23" spans="2:22" ht="38.25" customHeight="1">
      <c r="C23" s="6"/>
      <c r="D23" s="6"/>
      <c r="E23" s="6"/>
      <c r="F23" s="6"/>
      <c r="G23" s="6"/>
      <c r="H23" s="8" t="s">
        <v>23</v>
      </c>
      <c r="I23" s="79" t="s">
        <v>24</v>
      </c>
      <c r="J23" s="79"/>
      <c r="K23" s="80"/>
      <c r="L23" s="6"/>
      <c r="M23" s="6"/>
      <c r="N23" s="36"/>
      <c r="O23" s="23"/>
      <c r="R23" s="27"/>
      <c r="S23" s="27"/>
      <c r="T23" s="27"/>
      <c r="V23" s="21"/>
    </row>
    <row r="24" spans="2:22" ht="38.25" customHeight="1">
      <c r="C24" s="6"/>
      <c r="D24" s="6"/>
      <c r="E24" s="6"/>
      <c r="F24" s="6"/>
      <c r="G24" s="6"/>
      <c r="H24" s="8" t="s">
        <v>25</v>
      </c>
      <c r="I24" s="37" t="s">
        <v>26</v>
      </c>
      <c r="J24" s="37"/>
      <c r="K24" s="38"/>
      <c r="L24" s="6"/>
      <c r="M24" s="6"/>
      <c r="N24" s="36"/>
      <c r="O24" s="23"/>
      <c r="R24" s="27"/>
      <c r="S24" s="27"/>
      <c r="T24" s="27"/>
      <c r="V24" s="21"/>
    </row>
    <row r="25" spans="2:22" ht="38.25" customHeight="1">
      <c r="C25" s="6"/>
      <c r="D25" s="78" t="s">
        <v>60</v>
      </c>
      <c r="E25" s="78"/>
      <c r="F25" s="78"/>
      <c r="G25" s="6"/>
      <c r="H25" s="8" t="s">
        <v>27</v>
      </c>
      <c r="I25" s="79" t="s">
        <v>28</v>
      </c>
      <c r="J25" s="79"/>
      <c r="K25" s="80"/>
      <c r="L25" s="81" t="s">
        <v>34</v>
      </c>
      <c r="M25" s="81"/>
      <c r="N25" s="81"/>
      <c r="O25" s="81"/>
      <c r="V25" s="21"/>
    </row>
    <row r="26" spans="2:22" ht="20.100000000000001" customHeight="1">
      <c r="C26" s="6"/>
      <c r="D26" s="97" t="s">
        <v>61</v>
      </c>
      <c r="E26" s="97"/>
      <c r="F26" s="97"/>
      <c r="G26" s="6"/>
      <c r="H26" s="8" t="s">
        <v>3</v>
      </c>
      <c r="I26" s="98" t="str">
        <f>N21</f>
        <v>31 Mei 2026</v>
      </c>
      <c r="J26" s="99"/>
      <c r="K26" s="100"/>
      <c r="L26" s="101" t="s">
        <v>35</v>
      </c>
      <c r="M26" s="101"/>
      <c r="N26" s="101"/>
      <c r="O26" s="101"/>
      <c r="V26" s="21"/>
    </row>
    <row r="27" spans="2:22" ht="28.5" customHeight="1">
      <c r="C27" s="9"/>
      <c r="G27" s="6"/>
      <c r="H27" s="10" t="s">
        <v>7</v>
      </c>
      <c r="I27" s="102">
        <f>O19</f>
        <v>611576684</v>
      </c>
      <c r="J27" s="102"/>
      <c r="K27" s="103"/>
      <c r="V27" s="21"/>
    </row>
    <row r="28" spans="2:22" ht="28.5" customHeight="1">
      <c r="C28" s="11"/>
      <c r="G28" s="6"/>
      <c r="H28" s="12"/>
      <c r="I28" s="104"/>
      <c r="J28" s="104"/>
      <c r="K28" s="105"/>
      <c r="V28" s="21"/>
    </row>
    <row r="29" spans="2:22" ht="17.399999999999999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V29" s="21"/>
    </row>
    <row r="30" spans="2:22" ht="18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U30" s="30"/>
      <c r="V30" s="31"/>
    </row>
    <row r="31" spans="2:22" ht="18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</sheetData>
  <mergeCells count="35">
    <mergeCell ref="I27:K27"/>
    <mergeCell ref="I28:K28"/>
    <mergeCell ref="H21:K22"/>
    <mergeCell ref="D22:F22"/>
    <mergeCell ref="L22:O22"/>
    <mergeCell ref="I23:K23"/>
    <mergeCell ref="D26:F26"/>
    <mergeCell ref="I26:K26"/>
    <mergeCell ref="L26:O26"/>
    <mergeCell ref="D25:F25"/>
    <mergeCell ref="I25:K25"/>
    <mergeCell ref="L25:O25"/>
    <mergeCell ref="M6:N6"/>
    <mergeCell ref="D8:H8"/>
    <mergeCell ref="J8:O8"/>
    <mergeCell ref="B17:H17"/>
    <mergeCell ref="B18:I18"/>
    <mergeCell ref="B19:I19"/>
    <mergeCell ref="E6:E7"/>
    <mergeCell ref="F6:F7"/>
    <mergeCell ref="G6:H6"/>
    <mergeCell ref="J6:J7"/>
    <mergeCell ref="K6:K7"/>
    <mergeCell ref="L6:L7"/>
    <mergeCell ref="D21:F21"/>
    <mergeCell ref="B1:O1"/>
    <mergeCell ref="B2:O2"/>
    <mergeCell ref="B3:O3"/>
    <mergeCell ref="B5:B7"/>
    <mergeCell ref="C5:C7"/>
    <mergeCell ref="D5:H5"/>
    <mergeCell ref="I5:I7"/>
    <mergeCell ref="J5:N5"/>
    <mergeCell ref="O5:O7"/>
    <mergeCell ref="D6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JANUARI</vt:lpstr>
      <vt:lpstr>FEBRUARI</vt:lpstr>
      <vt:lpstr>MARET</vt:lpstr>
      <vt:lpstr>APRIL</vt:lpstr>
      <vt:lpstr>MEI</vt:lpstr>
      <vt:lpstr>APRIL!Print_Area</vt:lpstr>
      <vt:lpstr>FEBRUARI!Print_Area</vt:lpstr>
      <vt:lpstr>JANUARI!Print_Area</vt:lpstr>
      <vt:lpstr>MARET!Print_Area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</dc:creator>
  <cp:lastModifiedBy>aa comp</cp:lastModifiedBy>
  <cp:lastPrinted>2026-04-30T00:43:02Z</cp:lastPrinted>
  <dcterms:created xsi:type="dcterms:W3CDTF">2008-05-09T01:45:00Z</dcterms:created>
  <dcterms:modified xsi:type="dcterms:W3CDTF">2026-05-29T05:22:25Z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666914A9AF93433EA701E45D36BF1E97</vt:lpwstr>
  </property>
  <property fmtid="{D5CDD505-2E9C-101B-9397-08002B2CF9AE}" pid="3" name="KSOProductBuildVer">
    <vt:lpwstr>1033-12.2.0.17562</vt:lpwstr>
  </property>
</Properties>
</file>